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102" documentId="8_{A0CC5F10-8C3B-43ED-918D-DDB65AC87643}" xr6:coauthVersionLast="47" xr6:coauthVersionMax="47" xr10:uidLastSave="{178464AD-E94F-417F-BE4D-0D4D357C02BE}"/>
  <bookViews>
    <workbookView xWindow="-110" yWindow="-110" windowWidth="19420" windowHeight="10300" xr2:uid="{00000000-000D-0000-FFFF-FFFF00000000}"/>
  </bookViews>
  <sheets>
    <sheet name="Indicazioni per la compilaz " sheetId="10" r:id="rId1"/>
    <sheet name="interviste LOTTO 1" sheetId="1" r:id="rId2"/>
    <sheet name="interviste LOTTO 2" sheetId="12" r:id="rId3"/>
    <sheet name="componente fissa" sheetId="3" r:id="rId4"/>
    <sheet name="Manodopera LOTTO 1" sheetId="9" r:id="rId5"/>
    <sheet name="Manodopera LOTTO 2" sheetId="13" r:id="rId6"/>
  </sheets>
  <definedNames>
    <definedName name="_xlnm.Print_Area" localSheetId="3">'componente fissa'!$A$1:$K$54</definedName>
    <definedName name="_xlnm.Print_Area" localSheetId="0">'Indicazioni per la compilaz '!$B$3:$J$10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13" l="1"/>
  <c r="D6" i="13"/>
  <c r="B6" i="13"/>
  <c r="B5" i="13"/>
  <c r="D5" i="13" s="1"/>
  <c r="B4" i="13"/>
  <c r="D4" i="13" s="1"/>
  <c r="B7" i="13"/>
  <c r="D7" i="13" s="1"/>
  <c r="C54" i="3"/>
  <c r="E34" i="12"/>
  <c r="K30" i="12"/>
  <c r="E26" i="12"/>
  <c r="E30" i="12" s="1"/>
  <c r="E25" i="12"/>
  <c r="K20" i="12"/>
  <c r="E15" i="12" s="1"/>
  <c r="E16" i="12" s="1"/>
  <c r="E20" i="12" s="1"/>
  <c r="K10" i="12"/>
  <c r="E5" i="12" s="1"/>
  <c r="E6" i="12" s="1"/>
  <c r="E10" i="12" s="1"/>
  <c r="K44" i="3" l="1"/>
  <c r="J44" i="3"/>
  <c r="K20" i="1"/>
  <c r="E15" i="1"/>
  <c r="E16" i="1" s="1"/>
  <c r="E20" i="1" s="1"/>
  <c r="K10" i="1"/>
  <c r="E5" i="1"/>
  <c r="E6" i="1" s="1"/>
  <c r="E10" i="1" s="1"/>
  <c r="E22" i="1" l="1"/>
  <c r="B4" i="9"/>
  <c r="B5" i="9"/>
  <c r="G48" i="3"/>
  <c r="G49" i="3" s="1"/>
  <c r="G41" i="3"/>
  <c r="J13" i="3"/>
  <c r="K13" i="3"/>
  <c r="G42" i="3" l="1"/>
  <c r="D5" i="9"/>
  <c r="D4" i="9"/>
  <c r="K31" i="3" l="1"/>
  <c r="G35" i="3" s="1"/>
  <c r="G36" i="3" s="1"/>
  <c r="J31" i="3"/>
  <c r="G28" i="3" s="1"/>
  <c r="G29" i="3" s="1"/>
  <c r="G17" i="3"/>
  <c r="G18" i="3" s="1"/>
  <c r="G10" i="3"/>
  <c r="G11" i="3" s="1"/>
  <c r="B6" i="9" l="1"/>
  <c r="D6" i="9" s="1"/>
  <c r="D7" i="9" s="1"/>
</calcChain>
</file>

<file path=xl/sharedStrings.xml><?xml version="1.0" encoding="utf-8"?>
<sst xmlns="http://schemas.openxmlformats.org/spreadsheetml/2006/main" count="212" uniqueCount="74">
  <si>
    <t>Valore economico</t>
  </si>
  <si>
    <t>Voce 2</t>
  </si>
  <si>
    <t>Voce 3</t>
  </si>
  <si>
    <t>DESCRIZIONE</t>
  </si>
  <si>
    <t>VALORE</t>
  </si>
  <si>
    <t>n.</t>
  </si>
  <si>
    <t>Tipologia di figura professionale</t>
  </si>
  <si>
    <t>Contratto applicato</t>
  </si>
  <si>
    <t>Livello</t>
  </si>
  <si>
    <t>Voce di costo</t>
  </si>
  <si>
    <t>Figura 1</t>
  </si>
  <si>
    <t>Figura n</t>
  </si>
  <si>
    <t>unità</t>
  </si>
  <si>
    <t>Totale</t>
  </si>
  <si>
    <t>Valore unitario</t>
  </si>
  <si>
    <t>Tempo complessivo (in minuti) stimato per l'esecuzione del servizio</t>
  </si>
  <si>
    <t>NUMERO VERDE</t>
  </si>
  <si>
    <t>1.1 Totale Costo della manodopera per la figura 1</t>
  </si>
  <si>
    <t>1.Costo del personale relativo al servizio</t>
  </si>
  <si>
    <t>Tempo complessivo (giornate) stimato per l'esecuzione del servizio</t>
  </si>
  <si>
    <t>1.1 Totale Costo della manodopera per la figura n</t>
  </si>
  <si>
    <t>Tempo complessivo (in minuti) stimato per l'esecuzione dell'intervista CAPI*</t>
  </si>
  <si>
    <t>1.1 Costo del personale ad intervista CAPI</t>
  </si>
  <si>
    <t>1.2 Costo del personale ad intervista CATI</t>
  </si>
  <si>
    <t>costo giornaliero della figura professionale*</t>
  </si>
  <si>
    <t>costo giornaliero  della figura professionale</t>
  </si>
  <si>
    <t>* specificare le voci che concorrono alla determinazione del costo giornaliero:</t>
  </si>
  <si>
    <t>costo orario della figura professionale*</t>
  </si>
  <si>
    <t>* specificare le voci che concorrono alla determinazione del costo orario:</t>
  </si>
  <si>
    <t>costo orario della figura professionale</t>
  </si>
  <si>
    <t>Voce 1 (Compenso/retribuzione oraria)</t>
  </si>
  <si>
    <t>Voce 1 Compenso giornaliero/retribuzione giornaliera della figura professionale</t>
  </si>
  <si>
    <t>Voce 1 Compenso/retribuzione oraria della figura professionale</t>
  </si>
  <si>
    <t>** specificare le voci (ad esempio, qualora applicabili, anzianità, tredicesima, festività retribuite, oneri previdenziali e assistenziali, TFR, ecc) che, sommate al compenso (come spettante da Contratto di Collaborazione) o alla retribuzione oraria (come spettante da CCNL adottato) concorrono alla determinazione del costo orario (si tenga conto della coerenza di tale costo con il costo medio orario riportato nella/e tabella/e ministeriale/i, se presente/i, relativa/e al/ai CCNL adottato/i dal Concorrente).</t>
  </si>
  <si>
    <t>Costo orario intervistatore CAPI**</t>
  </si>
  <si>
    <t>Costo orario intervistatore CATI****</t>
  </si>
  <si>
    <t>Tempo complessivo (in minuti) stimato per l'esecuzione dell'intervista CATI***</t>
  </si>
  <si>
    <t>*NOTA: pari alla durata del questionario (50 minuti) + altri tempi stimati (quali ad esempio, tempi di "avvio" e "chiusura" necessari all'esecuzione dell'intervista, tempi di raggiungimento del domicilio dell'intervistato con tecnica CAPI,…)</t>
  </si>
  <si>
    <t>***NOTA: pari alla durata del questionario (43 minuti) + altri tempi stimati (quali ad esempio, tempi di "avvio" e "chiusura" necessari all'esecuzione dell'intervista,…)</t>
  </si>
  <si>
    <t>**** specificare le voci (ad esempio, qualora applicabili, anzianità, tredicesima, festività retribuite, oneri previdenziali e assistenziali, TFR, ecc) che, sommate al compenso (come spettante da Contratto di Collaborazione) o alla retribuzione oraria (come spettante da CCNL adottato) concorrono alla determinazione del costo orario (si tenga conto della coerenza di tale costo con il costo medio orario riportato nella/e tabella/e ministeriale/i, se presente/i, relativa/e al/ai CCNL adottato/i dal Concorrente).</t>
  </si>
  <si>
    <t>Manodopera</t>
  </si>
  <si>
    <t>costo interviste CAPI</t>
  </si>
  <si>
    <t>costo interviste CATI</t>
  </si>
  <si>
    <t>1.2.1 Totale Costo della manodopera intervista CATI</t>
  </si>
  <si>
    <t>costo componente fissa</t>
  </si>
  <si>
    <t>Specificare</t>
  </si>
  <si>
    <t>1.1.1Totale Costo della manodopera intervista CAPI</t>
  </si>
  <si>
    <t xml:space="preserve">Costo orario intervistatore CAPI  </t>
  </si>
  <si>
    <t>numero totale interviste stimate - CAPI</t>
  </si>
  <si>
    <t xml:space="preserve">Costo orario intervistatore CATI  </t>
  </si>
  <si>
    <t>numero totale interviste stimate - CATI</t>
  </si>
  <si>
    <t>Totale costo della manodopera CAPI +CATI</t>
  </si>
  <si>
    <t>Totale costo della manodopera - CAPI</t>
  </si>
  <si>
    <t>Totale costo della manodopera - CATI</t>
  </si>
  <si>
    <r>
      <t>ULTERIORI SERVIZI ASCRIVIBILI COME MANODOPERA (</t>
    </r>
    <r>
      <rPr>
        <b/>
        <i/>
        <u/>
        <sz val="10"/>
        <color rgb="FF0070C0"/>
        <rFont val="Calibri"/>
        <family val="2"/>
        <scheme val="minor"/>
      </rPr>
      <t>DESCRIVERE GLI ULTERIORI SERVIZI CHE IL CONCORRENTE RITIENE AFFERENTI ALLA MANODOPERA</t>
    </r>
    <r>
      <rPr>
        <b/>
        <u/>
        <sz val="10"/>
        <rFont val="Calibri"/>
        <family val="2"/>
        <scheme val="minor"/>
      </rPr>
      <t>)</t>
    </r>
  </si>
  <si>
    <t>Totala costo della manodopera per la componente  fissa</t>
  </si>
  <si>
    <t>Costi</t>
  </si>
  <si>
    <t>Totale costi</t>
  </si>
  <si>
    <r>
      <t xml:space="preserve">1)  </t>
    </r>
    <r>
      <rPr>
        <b/>
        <u/>
        <sz val="10"/>
        <color rgb="FFFF0000"/>
        <rFont val="Arial"/>
        <family val="2"/>
      </rPr>
      <t xml:space="preserve">Valorizzare solo i fogli relativi al lotto a cui si sta partecipando e cancellare i fogli relativi all'altro lotto. Il foglio "componente fissa"  deve essere compilato indipendentemente dal lotto a cui si partecipa </t>
    </r>
    <r>
      <rPr>
        <b/>
        <sz val="10"/>
        <rFont val="Arial"/>
        <family val="2"/>
      </rPr>
      <t xml:space="preserve">
2) Qualora possibile, allegare i contratti di riferimento indicati per le varie figure professionali, invi inclusi eventuali accordi collettivi nazionali di associazioni di categoria e/o contratti di collaborazione a vario titolo impiegati
3) Indicare, per tutte le risorse impiegate nell'appalto, il relativo contratto/livello/costo.
In caso di impiego di contratti/livelli/costi differenti per la medesima figura professionale, specificare tali informazioni per ciascuna risorsa impiegata</t>
    </r>
  </si>
  <si>
    <t>Nel foglio di calcolo sono adottate le seguenti convenzioni:</t>
  </si>
  <si>
    <t>celle a fondo rosa</t>
  </si>
  <si>
    <r>
      <t xml:space="preserve">Sono le uniche celle di input destinate alla compilazione da parte degli operatori economici.
I valori eventualmente già riportati in queste celle </t>
    </r>
    <r>
      <rPr>
        <u/>
        <sz val="10"/>
        <color theme="1"/>
        <rFont val="Arial"/>
        <family val="2"/>
      </rPr>
      <t>hanno solo finalità di esempio</t>
    </r>
    <r>
      <rPr>
        <sz val="10"/>
        <color theme="1"/>
        <rFont val="Arial"/>
        <family val="2"/>
      </rPr>
      <t>.</t>
    </r>
  </si>
  <si>
    <t>celle a fondo verde</t>
  </si>
  <si>
    <t>Forniscono i risultati finali dell'algoritmo di calcolo</t>
  </si>
  <si>
    <t>testo in rosso</t>
  </si>
  <si>
    <t>Sono indicazioni fornite agli operatori economici per il corretto utilizzo del foglio di calcolo</t>
  </si>
  <si>
    <t>Totale costo della manodopera CAPI + CATI 1 + CATI 2</t>
  </si>
  <si>
    <t>1.2 Costo del personale ad intervista CATI (Indagine sicurezza dei cittadini)</t>
  </si>
  <si>
    <t>Totale costo della manodopera - CATI (Indagine sicurezza dei cittadini)</t>
  </si>
  <si>
    <t>1.2 Costo del personale ad intervista CATI (Modulo aggiuntivo Stereotipi di genere)</t>
  </si>
  <si>
    <t>Totale costo della manodopera - CATI (Modulo aggiuntivo Stereotipi di genere)</t>
  </si>
  <si>
    <t>Si riportano di seguto le tabelle delle principali prestazioni richieste per la componente fissa relativa ai servizi connessi e strumentali oggetto dell'appalto.
Ripetere tali tabelle per ciascuna delle prestazioni erogate, nonché per quelle migliorative eventualmente offerte in sede di offerta tecnica, incluse nella componente fissa. Ricomprendere anche le prestazioni che il Concorrente ritiene costituenti attività di manodopera ulteriori rispetto a quelle indicate al paragrafo 3 del Disciplinare di gara</t>
  </si>
  <si>
    <t>MESSA A DISPOSIZIONE DELLE FIGURE PROFESSIONALI (DIVERSE DAGLI INTERVISTATORI E DAGLI OPERATORI DEL NUMERO VERDE) IN CORSO DI ESECUZIONE DELLA RILEVAZIONE (Coordinatore, Supervisori CAPI E CATI, Operatori Help Desk CAPI, eventuali altre figure migliorative offerte)</t>
  </si>
  <si>
    <t>costo interviste CATI (Stereotipi di genere)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</si>
</sst>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quot;€&quot;\ #,##0.00"/>
    <numFmt numFmtId="165" formatCode="_-* #,##0_-;\-* #,##0_-;_-* &quot;-&quot;??_-;_-@_-"/>
    <numFmt numFmtId="166" formatCode="0.0%"/>
  </numFmts>
  <fonts count="29"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Calibri"/>
      <family val="2"/>
      <scheme val="minor"/>
    </font>
    <font>
      <i/>
      <sz val="10"/>
      <color theme="1"/>
      <name val="Calibri"/>
      <family val="2"/>
      <scheme val="minor"/>
    </font>
    <font>
      <i/>
      <sz val="10"/>
      <color rgb="FF00B050"/>
      <name val="Calibri"/>
      <family val="2"/>
      <scheme val="minor"/>
    </font>
    <font>
      <b/>
      <sz val="10"/>
      <name val="Calibri"/>
      <family val="2"/>
      <scheme val="minor"/>
    </font>
    <font>
      <i/>
      <sz val="10"/>
      <name val="Calibri"/>
      <family val="2"/>
      <scheme val="minor"/>
    </font>
    <font>
      <b/>
      <i/>
      <sz val="10"/>
      <color theme="1"/>
      <name val="Calibri"/>
      <family val="2"/>
      <scheme val="minor"/>
    </font>
    <font>
      <b/>
      <i/>
      <sz val="10"/>
      <name val="Calibri"/>
      <family val="2"/>
      <scheme val="minor"/>
    </font>
    <font>
      <sz val="10"/>
      <name val="Calibri"/>
      <family val="2"/>
      <scheme val="minor"/>
    </font>
    <font>
      <b/>
      <u/>
      <sz val="10"/>
      <name val="Calibri"/>
      <family val="2"/>
      <scheme val="minor"/>
    </font>
    <font>
      <b/>
      <i/>
      <sz val="10"/>
      <color rgb="FF0070C0"/>
      <name val="Calibri"/>
      <family val="2"/>
      <scheme val="minor"/>
    </font>
    <font>
      <b/>
      <sz val="14"/>
      <color rgb="FFFF0000"/>
      <name val="Calibri"/>
      <family val="2"/>
      <scheme val="minor"/>
    </font>
    <font>
      <b/>
      <i/>
      <u/>
      <sz val="10"/>
      <color rgb="FF0070C0"/>
      <name val="Calibri"/>
      <family val="2"/>
      <scheme val="minor"/>
    </font>
    <font>
      <b/>
      <sz val="12"/>
      <color theme="1"/>
      <name val="Calibri"/>
      <family val="2"/>
      <scheme val="minor"/>
    </font>
    <font>
      <sz val="12"/>
      <color theme="1"/>
      <name val="Calibri"/>
      <family val="2"/>
      <scheme val="minor"/>
    </font>
    <font>
      <b/>
      <u/>
      <sz val="12"/>
      <name val="Calibri"/>
      <family val="2"/>
      <scheme val="minor"/>
    </font>
    <font>
      <b/>
      <sz val="12"/>
      <name val="Calibri"/>
      <family val="2"/>
      <scheme val="minor"/>
    </font>
    <font>
      <sz val="12"/>
      <name val="Calibri"/>
      <family val="2"/>
      <scheme val="minor"/>
    </font>
    <font>
      <b/>
      <sz val="10"/>
      <name val="Arial"/>
      <family val="2"/>
    </font>
    <font>
      <b/>
      <u/>
      <sz val="10"/>
      <color rgb="FFFF0000"/>
      <name val="Arial"/>
      <family val="2"/>
    </font>
    <font>
      <b/>
      <i/>
      <sz val="10"/>
      <color theme="1"/>
      <name val="Arial"/>
      <family val="2"/>
    </font>
    <font>
      <sz val="10"/>
      <color theme="1"/>
      <name val="Arial"/>
      <family val="2"/>
    </font>
    <font>
      <u/>
      <sz val="10"/>
      <color theme="1"/>
      <name val="Arial"/>
      <family val="2"/>
    </font>
    <font>
      <sz val="10"/>
      <color rgb="FFFF0000"/>
      <name val="Arial"/>
      <family val="2"/>
    </font>
    <font>
      <sz val="10"/>
      <color rgb="FFFF0000"/>
      <name val="Calibri"/>
      <family val="2"/>
      <scheme val="minor"/>
    </font>
    <font>
      <i/>
      <sz val="10"/>
      <color rgb="FFFF0000"/>
      <name val="Calibri"/>
      <family val="2"/>
      <scheme val="minor"/>
    </font>
    <font>
      <b/>
      <sz val="10"/>
      <color rgb="FFFF0000"/>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bgColor indexed="64"/>
      </patternFill>
    </fill>
  </fills>
  <borders count="28">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34">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horizontal="left"/>
    </xf>
    <xf numFmtId="164" fontId="2" fillId="0" borderId="0" xfId="2" applyNumberFormat="1" applyFont="1" applyAlignment="1">
      <alignment horizontal="center"/>
    </xf>
    <xf numFmtId="0" fontId="4" fillId="0" borderId="0" xfId="0" applyFont="1"/>
    <xf numFmtId="164" fontId="2" fillId="0" borderId="0" xfId="2" applyNumberFormat="1" applyFont="1" applyFill="1" applyAlignment="1">
      <alignment horizontal="center"/>
    </xf>
    <xf numFmtId="0" fontId="3" fillId="0" borderId="0" xfId="0" applyFont="1" applyAlignment="1">
      <alignment horizontal="right"/>
    </xf>
    <xf numFmtId="0" fontId="3" fillId="0" borderId="6" xfId="0" applyFont="1" applyBorder="1" applyAlignment="1">
      <alignment horizontal="center"/>
    </xf>
    <xf numFmtId="0" fontId="8" fillId="0" borderId="6" xfId="0" applyFont="1" applyBorder="1" applyAlignment="1">
      <alignment horizontal="center" vertical="center" wrapText="1"/>
    </xf>
    <xf numFmtId="0" fontId="3" fillId="3" borderId="6" xfId="0" applyFont="1" applyFill="1" applyBorder="1" applyAlignment="1">
      <alignment horizontal="center"/>
    </xf>
    <xf numFmtId="164" fontId="3" fillId="3" borderId="6" xfId="2" applyNumberFormat="1" applyFont="1" applyFill="1" applyBorder="1" applyAlignment="1">
      <alignment horizontal="center"/>
    </xf>
    <xf numFmtId="1" fontId="5" fillId="2" borderId="6" xfId="1" applyNumberFormat="1" applyFont="1" applyFill="1" applyBorder="1" applyAlignment="1">
      <alignment horizontal="center"/>
    </xf>
    <xf numFmtId="164" fontId="7" fillId="2" borderId="6" xfId="2" applyNumberFormat="1" applyFont="1" applyFill="1" applyBorder="1" applyAlignment="1">
      <alignment horizontal="center"/>
    </xf>
    <xf numFmtId="164" fontId="3" fillId="2" borderId="6" xfId="2" applyNumberFormat="1" applyFont="1" applyFill="1" applyBorder="1" applyAlignment="1">
      <alignment horizontal="center"/>
    </xf>
    <xf numFmtId="164" fontId="6" fillId="0" borderId="6" xfId="2" applyNumberFormat="1" applyFont="1" applyFill="1" applyBorder="1" applyAlignment="1">
      <alignment horizontal="center" vertical="center"/>
    </xf>
    <xf numFmtId="3" fontId="6" fillId="0" borderId="0" xfId="1" applyNumberFormat="1" applyFont="1" applyFill="1" applyBorder="1" applyAlignment="1">
      <alignment horizontal="center"/>
    </xf>
    <xf numFmtId="0" fontId="10" fillId="0" borderId="0" xfId="0" applyFont="1" applyAlignment="1">
      <alignment vertical="top" wrapText="1"/>
    </xf>
    <xf numFmtId="0" fontId="9" fillId="0" borderId="6" xfId="0" applyFont="1" applyBorder="1" applyAlignment="1">
      <alignment horizontal="center" vertical="center" wrapText="1"/>
    </xf>
    <xf numFmtId="0" fontId="6" fillId="0" borderId="6" xfId="0" applyFont="1" applyBorder="1" applyAlignment="1">
      <alignment horizontal="center" vertical="center"/>
    </xf>
    <xf numFmtId="1" fontId="7" fillId="2" borderId="6" xfId="1" applyNumberFormat="1" applyFont="1" applyFill="1" applyBorder="1" applyAlignment="1">
      <alignment horizontal="center"/>
    </xf>
    <xf numFmtId="0" fontId="10" fillId="0" borderId="0" xfId="0" applyFont="1"/>
    <xf numFmtId="0" fontId="2" fillId="0" borderId="0" xfId="0" applyFont="1" applyAlignment="1">
      <alignment vertical="top"/>
    </xf>
    <xf numFmtId="0" fontId="10" fillId="0" borderId="0" xfId="0" applyFont="1" applyAlignment="1">
      <alignment horizontal="center" vertical="center"/>
    </xf>
    <xf numFmtId="164" fontId="6" fillId="0" borderId="0" xfId="0" applyNumberFormat="1" applyFont="1"/>
    <xf numFmtId="0" fontId="6" fillId="0" borderId="0" xfId="0" applyFont="1"/>
    <xf numFmtId="0" fontId="3" fillId="0" borderId="0" xfId="0" applyFont="1" applyAlignment="1">
      <alignment horizontal="left"/>
    </xf>
    <xf numFmtId="165" fontId="3" fillId="0" borderId="0" xfId="1" applyNumberFormat="1" applyFont="1" applyFill="1"/>
    <xf numFmtId="0" fontId="13" fillId="0" borderId="0" xfId="0" applyFont="1" applyAlignment="1">
      <alignment horizontal="right"/>
    </xf>
    <xf numFmtId="166" fontId="2" fillId="0" borderId="0" xfId="3" applyNumberFormat="1" applyFont="1" applyAlignment="1">
      <alignment horizontal="left"/>
    </xf>
    <xf numFmtId="0" fontId="13" fillId="2" borderId="0" xfId="0" applyFont="1" applyFill="1" applyAlignment="1">
      <alignment horizontal="left"/>
    </xf>
    <xf numFmtId="164" fontId="13" fillId="2" borderId="0" xfId="2" applyNumberFormat="1" applyFont="1" applyFill="1" applyBorder="1" applyAlignment="1">
      <alignment horizontal="center"/>
    </xf>
    <xf numFmtId="0" fontId="13" fillId="0" borderId="0" xfId="0" applyFont="1" applyAlignment="1">
      <alignment wrapText="1"/>
    </xf>
    <xf numFmtId="164" fontId="13" fillId="0" borderId="0" xfId="0" applyNumberFormat="1" applyFont="1" applyAlignment="1">
      <alignment horizontal="center" vertical="center"/>
    </xf>
    <xf numFmtId="0" fontId="16" fillId="0" borderId="0" xfId="0" applyFont="1"/>
    <xf numFmtId="0" fontId="16" fillId="0" borderId="0" xfId="0" applyFont="1" applyAlignment="1">
      <alignment horizontal="center"/>
    </xf>
    <xf numFmtId="0" fontId="17" fillId="0" borderId="17" xfId="0" applyFont="1" applyBorder="1"/>
    <xf numFmtId="44" fontId="18" fillId="0" borderId="18" xfId="2" applyFont="1" applyBorder="1" applyAlignment="1">
      <alignment horizontal="center"/>
    </xf>
    <xf numFmtId="0" fontId="18" fillId="0" borderId="18" xfId="0" applyFont="1" applyBorder="1" applyAlignment="1">
      <alignment horizontal="center"/>
    </xf>
    <xf numFmtId="0" fontId="18" fillId="0" borderId="19" xfId="0" applyFont="1" applyBorder="1" applyAlignment="1">
      <alignment horizontal="center"/>
    </xf>
    <xf numFmtId="0" fontId="19" fillId="0" borderId="20" xfId="0" applyFont="1" applyBorder="1"/>
    <xf numFmtId="44" fontId="19" fillId="0" borderId="0" xfId="2" applyFont="1" applyBorder="1"/>
    <xf numFmtId="3" fontId="19" fillId="0" borderId="0" xfId="0" applyNumberFormat="1" applyFont="1" applyAlignment="1">
      <alignment horizontal="center"/>
    </xf>
    <xf numFmtId="0" fontId="19" fillId="0" borderId="0" xfId="0" applyFont="1" applyAlignment="1">
      <alignment horizontal="center"/>
    </xf>
    <xf numFmtId="0" fontId="19" fillId="0" borderId="22" xfId="0" applyFont="1" applyBorder="1"/>
    <xf numFmtId="0" fontId="19" fillId="0" borderId="23" xfId="0" applyFont="1" applyBorder="1"/>
    <xf numFmtId="0" fontId="19" fillId="0" borderId="23" xfId="0" applyFont="1" applyBorder="1" applyAlignment="1">
      <alignment horizontal="center"/>
    </xf>
    <xf numFmtId="0" fontId="6" fillId="0" borderId="20" xfId="0" applyFont="1" applyBorder="1" applyAlignment="1">
      <alignment vertical="top" wrapText="1"/>
    </xf>
    <xf numFmtId="0" fontId="6" fillId="0" borderId="0" xfId="0" applyFont="1" applyAlignment="1">
      <alignment vertical="top" wrapText="1"/>
    </xf>
    <xf numFmtId="0" fontId="6" fillId="0" borderId="21" xfId="0" applyFont="1" applyBorder="1" applyAlignment="1">
      <alignment vertical="top" wrapText="1"/>
    </xf>
    <xf numFmtId="0" fontId="23" fillId="2" borderId="0" xfId="0" applyFont="1" applyFill="1" applyAlignment="1">
      <alignment horizontal="center" vertical="center" wrapText="1"/>
    </xf>
    <xf numFmtId="0" fontId="23" fillId="6" borderId="0" xfId="0" applyFont="1" applyFill="1" applyAlignment="1">
      <alignment horizontal="center" vertical="center" wrapText="1"/>
    </xf>
    <xf numFmtId="0" fontId="25" fillId="0" borderId="0" xfId="0" applyFont="1" applyAlignment="1">
      <alignment horizontal="center" vertical="center" wrapText="1"/>
    </xf>
    <xf numFmtId="0" fontId="4" fillId="7" borderId="6" xfId="0" applyFont="1" applyFill="1" applyBorder="1" applyAlignment="1">
      <alignment horizontal="left"/>
    </xf>
    <xf numFmtId="0" fontId="7" fillId="7" borderId="6" xfId="0" applyFont="1" applyFill="1" applyBorder="1" applyAlignment="1">
      <alignment horizontal="left"/>
    </xf>
    <xf numFmtId="164" fontId="3" fillId="6" borderId="6" xfId="2" applyNumberFormat="1" applyFont="1" applyFill="1" applyBorder="1" applyAlignment="1">
      <alignment horizontal="center"/>
    </xf>
    <xf numFmtId="0" fontId="3" fillId="7" borderId="6" xfId="0" applyFont="1" applyFill="1" applyBorder="1" applyAlignment="1">
      <alignment horizontal="left"/>
    </xf>
    <xf numFmtId="164" fontId="13" fillId="6" borderId="0" xfId="2" applyNumberFormat="1" applyFont="1" applyFill="1" applyAlignment="1">
      <alignment horizontal="center"/>
    </xf>
    <xf numFmtId="0" fontId="26" fillId="0" borderId="0" xfId="0" applyFont="1" applyAlignment="1">
      <alignment horizontal="left"/>
    </xf>
    <xf numFmtId="164" fontId="26" fillId="0" borderId="0" xfId="2" applyNumberFormat="1" applyFont="1" applyAlignment="1">
      <alignment horizontal="center"/>
    </xf>
    <xf numFmtId="0" fontId="26" fillId="0" borderId="0" xfId="0" applyFont="1"/>
    <xf numFmtId="0" fontId="26" fillId="0" borderId="3" xfId="0" applyFont="1" applyBorder="1" applyAlignment="1">
      <alignment horizontal="left"/>
    </xf>
    <xf numFmtId="0" fontId="26" fillId="0" borderId="0" xfId="0" applyFont="1" applyAlignment="1">
      <alignment horizontal="center"/>
    </xf>
    <xf numFmtId="164" fontId="26" fillId="0" borderId="9" xfId="2" applyNumberFormat="1" applyFont="1" applyBorder="1" applyAlignment="1">
      <alignment horizontal="center" vertical="center"/>
    </xf>
    <xf numFmtId="0" fontId="27" fillId="0" borderId="0" xfId="0" applyFont="1" applyAlignment="1">
      <alignment horizontal="center"/>
    </xf>
    <xf numFmtId="164" fontId="26" fillId="0" borderId="9" xfId="2" applyNumberFormat="1" applyFont="1" applyBorder="1" applyAlignment="1">
      <alignment horizontal="center"/>
    </xf>
    <xf numFmtId="164" fontId="26" fillId="0" borderId="14" xfId="2" applyNumberFormat="1" applyFont="1" applyBorder="1" applyAlignment="1">
      <alignment horizontal="center"/>
    </xf>
    <xf numFmtId="0" fontId="26" fillId="0" borderId="4" xfId="0" applyFont="1" applyBorder="1" applyAlignment="1">
      <alignment horizontal="left"/>
    </xf>
    <xf numFmtId="0" fontId="26" fillId="0" borderId="5" xfId="0" applyFont="1" applyBorder="1" applyAlignment="1">
      <alignment horizontal="left"/>
    </xf>
    <xf numFmtId="0" fontId="26" fillId="0" borderId="5" xfId="0" applyFont="1" applyBorder="1" applyAlignment="1">
      <alignment horizontal="right"/>
    </xf>
    <xf numFmtId="164" fontId="26" fillId="0" borderId="10" xfId="2" applyNumberFormat="1" applyFont="1" applyBorder="1" applyAlignment="1">
      <alignment horizontal="center"/>
    </xf>
    <xf numFmtId="164" fontId="6" fillId="6" borderId="6" xfId="2" applyNumberFormat="1" applyFont="1" applyFill="1" applyBorder="1" applyAlignment="1">
      <alignment horizontal="center"/>
    </xf>
    <xf numFmtId="0" fontId="3" fillId="3" borderId="6" xfId="0" applyFont="1" applyFill="1" applyBorder="1" applyAlignment="1">
      <alignment horizontal="center" vertical="center"/>
    </xf>
    <xf numFmtId="164" fontId="3" fillId="3" borderId="6" xfId="2" applyNumberFormat="1" applyFont="1" applyFill="1" applyBorder="1" applyAlignment="1">
      <alignment horizontal="center" vertical="center"/>
    </xf>
    <xf numFmtId="0" fontId="3" fillId="0" borderId="6" xfId="0" applyFont="1" applyBorder="1" applyAlignment="1">
      <alignment horizontal="center" vertical="center"/>
    </xf>
    <xf numFmtId="164" fontId="28" fillId="0" borderId="6" xfId="2" applyNumberFormat="1" applyFont="1" applyBorder="1" applyAlignment="1">
      <alignment horizontal="center" vertical="center"/>
    </xf>
    <xf numFmtId="0" fontId="28" fillId="0" borderId="6" xfId="0" applyFont="1" applyBorder="1" applyAlignment="1">
      <alignment horizontal="center"/>
    </xf>
    <xf numFmtId="0" fontId="26" fillId="0" borderId="6" xfId="0" applyFont="1" applyBorder="1" applyAlignment="1">
      <alignment horizontal="right" wrapText="1"/>
    </xf>
    <xf numFmtId="164" fontId="26" fillId="0" borderId="6" xfId="2" applyNumberFormat="1" applyFont="1" applyBorder="1" applyAlignment="1">
      <alignment horizontal="center"/>
    </xf>
    <xf numFmtId="0" fontId="26" fillId="0" borderId="6" xfId="0" applyFont="1" applyBorder="1"/>
    <xf numFmtId="0" fontId="26" fillId="0" borderId="6" xfId="0" applyFont="1" applyBorder="1" applyAlignment="1">
      <alignment horizontal="right"/>
    </xf>
    <xf numFmtId="0" fontId="28" fillId="0" borderId="6" xfId="0" applyFont="1" applyBorder="1" applyAlignment="1">
      <alignment horizontal="center" vertical="center"/>
    </xf>
    <xf numFmtId="0" fontId="6" fillId="7" borderId="6" xfId="0" applyFont="1" applyFill="1" applyBorder="1" applyAlignment="1">
      <alignment horizontal="center" vertical="center"/>
    </xf>
    <xf numFmtId="0" fontId="6" fillId="7" borderId="6" xfId="0" applyFont="1" applyFill="1" applyBorder="1" applyAlignment="1">
      <alignment horizontal="left"/>
    </xf>
    <xf numFmtId="44" fontId="19" fillId="6" borderId="21" xfId="0" applyNumberFormat="1" applyFont="1" applyFill="1" applyBorder="1"/>
    <xf numFmtId="44" fontId="19" fillId="6" borderId="24" xfId="2" applyFont="1" applyFill="1" applyBorder="1"/>
    <xf numFmtId="0" fontId="15" fillId="4" borderId="25" xfId="0" applyFont="1" applyFill="1" applyBorder="1" applyAlignment="1">
      <alignment horizontal="center"/>
    </xf>
    <xf numFmtId="0" fontId="15" fillId="4" borderId="26" xfId="0" applyFont="1" applyFill="1" applyBorder="1" applyAlignment="1">
      <alignment horizontal="center"/>
    </xf>
    <xf numFmtId="0" fontId="15" fillId="4" borderId="27" xfId="0" applyFont="1" applyFill="1" applyBorder="1" applyAlignment="1">
      <alignment horizontal="center"/>
    </xf>
    <xf numFmtId="0" fontId="20" fillId="0" borderId="17" xfId="0" applyFont="1" applyBorder="1" applyAlignment="1">
      <alignment horizontal="left" vertical="top" wrapText="1"/>
    </xf>
    <xf numFmtId="0" fontId="20" fillId="0" borderId="18" xfId="0" applyFont="1" applyBorder="1" applyAlignment="1">
      <alignment horizontal="left" vertical="top" wrapText="1"/>
    </xf>
    <xf numFmtId="0" fontId="20" fillId="0" borderId="19" xfId="0" applyFont="1" applyBorder="1" applyAlignment="1">
      <alignment horizontal="left" vertical="top" wrapText="1"/>
    </xf>
    <xf numFmtId="0" fontId="20" fillId="0" borderId="20" xfId="0" applyFont="1" applyBorder="1" applyAlignment="1">
      <alignment horizontal="left" vertical="top" wrapText="1"/>
    </xf>
    <xf numFmtId="0" fontId="20" fillId="0" borderId="0" xfId="0" applyFont="1" applyAlignment="1">
      <alignment horizontal="left" vertical="top" wrapText="1"/>
    </xf>
    <xf numFmtId="0" fontId="20" fillId="0" borderId="21" xfId="0" applyFont="1" applyBorder="1" applyAlignment="1">
      <alignment horizontal="left" vertical="top" wrapText="1"/>
    </xf>
    <xf numFmtId="0" fontId="22" fillId="0" borderId="0" xfId="0" applyFont="1" applyAlignment="1">
      <alignment horizontal="left" vertical="center" wrapText="1"/>
    </xf>
    <xf numFmtId="0" fontId="22" fillId="0" borderId="21" xfId="0" applyFont="1" applyBorder="1" applyAlignment="1">
      <alignment horizontal="left" vertical="center" wrapText="1"/>
    </xf>
    <xf numFmtId="0" fontId="23" fillId="0" borderId="0" xfId="0" applyFont="1" applyAlignment="1">
      <alignment horizontal="left" vertical="center" wrapText="1"/>
    </xf>
    <xf numFmtId="0" fontId="23" fillId="0" borderId="21" xfId="0" applyFont="1" applyBorder="1" applyAlignment="1">
      <alignment horizontal="left" vertical="center" wrapText="1"/>
    </xf>
    <xf numFmtId="0" fontId="26" fillId="0" borderId="11" xfId="0" applyFont="1" applyBorder="1" applyAlignment="1">
      <alignment horizontal="left" wrapText="1"/>
    </xf>
    <xf numFmtId="0" fontId="26" fillId="0" borderId="12" xfId="0" applyFont="1" applyBorder="1" applyAlignment="1">
      <alignment horizontal="left" wrapText="1"/>
    </xf>
    <xf numFmtId="0" fontId="26" fillId="0" borderId="13" xfId="0" applyFont="1" applyBorder="1" applyAlignment="1">
      <alignment horizontal="left" wrapText="1"/>
    </xf>
    <xf numFmtId="0" fontId="26" fillId="0" borderId="1" xfId="0" applyFont="1" applyBorder="1" applyAlignment="1">
      <alignment horizontal="left" vertical="center" wrapText="1"/>
    </xf>
    <xf numFmtId="0" fontId="26" fillId="0" borderId="2" xfId="0" applyFont="1" applyBorder="1" applyAlignment="1">
      <alignment horizontal="left" vertical="center" wrapText="1"/>
    </xf>
    <xf numFmtId="0" fontId="26" fillId="0" borderId="8" xfId="0" applyFont="1" applyBorder="1" applyAlignment="1">
      <alignment horizontal="left" vertical="center" wrapText="1"/>
    </xf>
    <xf numFmtId="0" fontId="8" fillId="0" borderId="6" xfId="0" applyFont="1" applyBorder="1" applyAlignment="1">
      <alignment horizontal="center" vertical="center" wrapText="1"/>
    </xf>
    <xf numFmtId="0" fontId="12" fillId="2" borderId="6"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0" borderId="7"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12" fillId="2" borderId="7"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26" fillId="0" borderId="0" xfId="0" applyFont="1" applyAlignment="1">
      <alignment horizontal="left" vertical="center" wrapText="1"/>
    </xf>
    <xf numFmtId="0" fontId="9" fillId="0" borderId="6" xfId="0" applyFont="1" applyBorder="1" applyAlignment="1">
      <alignment horizontal="center" vertical="center" wrapText="1"/>
    </xf>
    <xf numFmtId="0" fontId="11" fillId="0" borderId="17" xfId="0" applyFont="1" applyBorder="1" applyAlignment="1">
      <alignment horizontal="left" vertical="center" wrapText="1"/>
    </xf>
    <xf numFmtId="0" fontId="11" fillId="0" borderId="18" xfId="0" applyFont="1" applyBorder="1" applyAlignment="1">
      <alignment horizontal="left" vertical="center" wrapText="1"/>
    </xf>
    <xf numFmtId="0" fontId="11" fillId="0" borderId="19" xfId="0" applyFont="1" applyBorder="1" applyAlignment="1">
      <alignment horizontal="left" vertical="center" wrapText="1"/>
    </xf>
    <xf numFmtId="0" fontId="6" fillId="7" borderId="7" xfId="0" applyFont="1" applyFill="1" applyBorder="1" applyAlignment="1">
      <alignment horizontal="left"/>
    </xf>
    <xf numFmtId="0" fontId="6" fillId="7" borderId="15" xfId="0" applyFont="1" applyFill="1" applyBorder="1" applyAlignment="1">
      <alignment horizontal="left"/>
    </xf>
    <xf numFmtId="0" fontId="6" fillId="7" borderId="16" xfId="0" applyFont="1" applyFill="1" applyBorder="1" applyAlignment="1">
      <alignment horizontal="left"/>
    </xf>
    <xf numFmtId="0" fontId="9" fillId="2" borderId="15" xfId="0" applyFont="1" applyFill="1" applyBorder="1" applyAlignment="1">
      <alignment horizontal="center" vertical="center" wrapText="1"/>
    </xf>
    <xf numFmtId="0" fontId="9" fillId="2" borderId="16" xfId="0" applyFont="1" applyFill="1" applyBorder="1" applyAlignment="1">
      <alignment horizontal="center" vertical="center" wrapText="1"/>
    </xf>
    <xf numFmtId="164" fontId="6" fillId="6" borderId="7" xfId="2" applyNumberFormat="1" applyFont="1" applyFill="1" applyBorder="1" applyAlignment="1">
      <alignment horizontal="center"/>
    </xf>
    <xf numFmtId="164" fontId="6" fillId="6" borderId="15" xfId="2" applyNumberFormat="1" applyFont="1" applyFill="1" applyBorder="1" applyAlignment="1">
      <alignment horizontal="center"/>
    </xf>
    <xf numFmtId="164" fontId="6" fillId="6" borderId="16" xfId="2" applyNumberFormat="1" applyFont="1" applyFill="1" applyBorder="1" applyAlignment="1">
      <alignment horizontal="center"/>
    </xf>
    <xf numFmtId="0" fontId="9" fillId="0" borderId="7"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28" fillId="5" borderId="0" xfId="0" applyFont="1" applyFill="1" applyAlignment="1">
      <alignment horizontal="left" vertical="center" wrapText="1"/>
    </xf>
    <xf numFmtId="0" fontId="6" fillId="7" borderId="7" xfId="0" applyFont="1" applyFill="1" applyBorder="1" applyAlignment="1">
      <alignment horizontal="left" vertical="center"/>
    </xf>
    <xf numFmtId="0" fontId="6" fillId="7" borderId="15" xfId="0" applyFont="1" applyFill="1" applyBorder="1" applyAlignment="1">
      <alignment horizontal="left" vertical="center"/>
    </xf>
    <xf numFmtId="0" fontId="6" fillId="7" borderId="16" xfId="0" applyFont="1" applyFill="1" applyBorder="1" applyAlignment="1">
      <alignment horizontal="left" vertical="center"/>
    </xf>
  </cellXfs>
  <cellStyles count="4">
    <cellStyle name="Migliaia" xfId="1" builtinId="3"/>
    <cellStyle name="Normale" xfId="0" builtinId="0"/>
    <cellStyle name="Percentuale" xfId="3" builtinId="5"/>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81A74-9BE3-4FD5-8C60-E4F0CAA85463}">
  <dimension ref="B2:K11"/>
  <sheetViews>
    <sheetView tabSelected="1" view="pageBreakPreview" zoomScale="104" zoomScaleNormal="100" zoomScaleSheetLayoutView="104" workbookViewId="0">
      <selection activeCell="L5" sqref="L5"/>
    </sheetView>
  </sheetViews>
  <sheetFormatPr defaultColWidth="8.7265625" defaultRowHeight="13" x14ac:dyDescent="0.3"/>
  <cols>
    <col min="1" max="1" width="8.7265625" style="1"/>
    <col min="2" max="2" width="13" style="1" customWidth="1"/>
    <col min="3" max="16384" width="8.7265625" style="1"/>
  </cols>
  <sheetData>
    <row r="2" spans="2:11" ht="13.5" thickBot="1" x14ac:dyDescent="0.35"/>
    <row r="3" spans="2:11" ht="46.5" customHeight="1" x14ac:dyDescent="0.3">
      <c r="B3" s="89" t="s">
        <v>58</v>
      </c>
      <c r="C3" s="90"/>
      <c r="D3" s="90"/>
      <c r="E3" s="90"/>
      <c r="F3" s="90"/>
      <c r="G3" s="90"/>
      <c r="H3" s="90"/>
      <c r="I3" s="90"/>
      <c r="J3" s="91"/>
      <c r="K3" s="22"/>
    </row>
    <row r="4" spans="2:11" ht="43.5" customHeight="1" x14ac:dyDescent="0.3">
      <c r="B4" s="92"/>
      <c r="C4" s="93"/>
      <c r="D4" s="93"/>
      <c r="E4" s="93"/>
      <c r="F4" s="93"/>
      <c r="G4" s="93"/>
      <c r="H4" s="93"/>
      <c r="I4" s="93"/>
      <c r="J4" s="94"/>
      <c r="K4" s="22"/>
    </row>
    <row r="5" spans="2:11" ht="63.5" customHeight="1" x14ac:dyDescent="0.3">
      <c r="B5" s="92"/>
      <c r="C5" s="93"/>
      <c r="D5" s="93"/>
      <c r="E5" s="93"/>
      <c r="F5" s="93"/>
      <c r="G5" s="93"/>
      <c r="H5" s="93"/>
      <c r="I5" s="93"/>
      <c r="J5" s="94"/>
      <c r="K5" s="22"/>
    </row>
    <row r="6" spans="2:11" x14ac:dyDescent="0.3">
      <c r="B6" s="47"/>
      <c r="C6" s="48"/>
      <c r="D6" s="48"/>
      <c r="E6" s="48"/>
      <c r="F6" s="48"/>
      <c r="G6" s="48"/>
      <c r="H6" s="48"/>
      <c r="I6" s="48"/>
      <c r="J6" s="49"/>
      <c r="K6" s="22"/>
    </row>
    <row r="7" spans="2:11" ht="14" customHeight="1" x14ac:dyDescent="0.3">
      <c r="B7" s="95" t="s">
        <v>59</v>
      </c>
      <c r="C7" s="95"/>
      <c r="D7" s="95"/>
      <c r="E7" s="95"/>
      <c r="F7" s="95"/>
      <c r="G7" s="95"/>
      <c r="H7" s="95"/>
      <c r="I7" s="95"/>
      <c r="J7" s="96"/>
      <c r="K7" s="22"/>
    </row>
    <row r="8" spans="2:11" ht="68" customHeight="1" x14ac:dyDescent="0.3">
      <c r="B8" s="50" t="s">
        <v>60</v>
      </c>
      <c r="C8" s="97" t="s">
        <v>61</v>
      </c>
      <c r="D8" s="97"/>
      <c r="E8" s="97"/>
      <c r="F8" s="97"/>
      <c r="G8" s="97"/>
      <c r="H8" s="97"/>
      <c r="I8" s="97"/>
      <c r="J8" s="98"/>
      <c r="K8" s="22"/>
    </row>
    <row r="9" spans="2:11" ht="25" x14ac:dyDescent="0.3">
      <c r="B9" s="51" t="s">
        <v>62</v>
      </c>
      <c r="C9" s="97" t="s">
        <v>63</v>
      </c>
      <c r="D9" s="97"/>
      <c r="E9" s="97"/>
      <c r="F9" s="97"/>
      <c r="G9" s="97"/>
      <c r="H9" s="97"/>
      <c r="I9" s="97"/>
      <c r="J9" s="97"/>
      <c r="K9" s="22"/>
    </row>
    <row r="10" spans="2:11" ht="33" customHeight="1" x14ac:dyDescent="0.3">
      <c r="B10" s="52" t="s">
        <v>64</v>
      </c>
      <c r="C10" s="97" t="s">
        <v>65</v>
      </c>
      <c r="D10" s="97"/>
      <c r="E10" s="97"/>
      <c r="F10" s="97"/>
      <c r="G10" s="97"/>
      <c r="H10" s="97"/>
      <c r="I10" s="97"/>
      <c r="J10" s="97"/>
      <c r="K10" s="22"/>
    </row>
    <row r="11" spans="2:11" x14ac:dyDescent="0.3">
      <c r="B11" s="22"/>
      <c r="C11" s="22"/>
      <c r="D11" s="22"/>
      <c r="E11" s="22"/>
      <c r="F11" s="22"/>
      <c r="G11" s="22"/>
      <c r="H11" s="22"/>
      <c r="I11" s="22"/>
      <c r="J11" s="22"/>
      <c r="K11" s="22"/>
    </row>
  </sheetData>
  <mergeCells count="5">
    <mergeCell ref="B3:J5"/>
    <mergeCell ref="B7:J7"/>
    <mergeCell ref="C8:J8"/>
    <mergeCell ref="C9:J9"/>
    <mergeCell ref="C10:J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K58"/>
  <sheetViews>
    <sheetView view="pageBreakPreview" topLeftCell="B1" zoomScale="90" zoomScaleNormal="100" zoomScaleSheetLayoutView="90" workbookViewId="0">
      <selection activeCell="G3" sqref="G3:K6"/>
    </sheetView>
  </sheetViews>
  <sheetFormatPr defaultColWidth="8.7265625" defaultRowHeight="13" x14ac:dyDescent="0.3"/>
  <cols>
    <col min="1" max="1" width="23.7265625" style="3" customWidth="1"/>
    <col min="2" max="2" width="21.453125" style="2" customWidth="1"/>
    <col min="3" max="3" width="15.453125" style="2" customWidth="1"/>
    <col min="4" max="4" width="62.7265625" style="3" customWidth="1"/>
    <col min="5" max="5" width="20.1796875" style="4" customWidth="1"/>
    <col min="6" max="6" width="8.7265625" style="1"/>
    <col min="7" max="7" width="6.1796875" style="1" bestFit="1" customWidth="1"/>
    <col min="8" max="8" width="14.26953125" style="1" bestFit="1" customWidth="1"/>
    <col min="9" max="9" width="16.1796875" style="1" customWidth="1"/>
    <col min="10" max="10" width="28.90625" style="1" customWidth="1"/>
    <col min="11" max="11" width="74.54296875" style="1" customWidth="1"/>
    <col min="12" max="16384" width="8.7265625" style="1"/>
  </cols>
  <sheetData>
    <row r="3" spans="1:11" ht="46" customHeight="1" x14ac:dyDescent="0.3">
      <c r="A3" s="8" t="s">
        <v>9</v>
      </c>
      <c r="B3" s="9" t="s">
        <v>7</v>
      </c>
      <c r="C3" s="9" t="s">
        <v>8</v>
      </c>
      <c r="D3" s="10" t="s">
        <v>3</v>
      </c>
      <c r="E3" s="11" t="s">
        <v>4</v>
      </c>
      <c r="G3" s="99" t="s">
        <v>37</v>
      </c>
      <c r="H3" s="100"/>
      <c r="I3" s="100"/>
      <c r="J3" s="100"/>
      <c r="K3" s="101"/>
    </row>
    <row r="4" spans="1:11" s="5" customFormat="1" ht="15" customHeight="1" x14ac:dyDescent="0.3">
      <c r="A4" s="105" t="s">
        <v>22</v>
      </c>
      <c r="B4" s="106" t="s">
        <v>45</v>
      </c>
      <c r="C4" s="106" t="s">
        <v>45</v>
      </c>
      <c r="D4" s="53" t="s">
        <v>21</v>
      </c>
      <c r="E4" s="12"/>
      <c r="G4" s="58"/>
      <c r="H4" s="58"/>
      <c r="I4" s="58"/>
      <c r="J4" s="59"/>
      <c r="K4" s="60"/>
    </row>
    <row r="5" spans="1:11" s="5" customFormat="1" ht="73" customHeight="1" x14ac:dyDescent="0.3">
      <c r="A5" s="105"/>
      <c r="B5" s="107"/>
      <c r="C5" s="107"/>
      <c r="D5" s="54" t="s">
        <v>34</v>
      </c>
      <c r="E5" s="14">
        <f>K10</f>
        <v>0</v>
      </c>
      <c r="G5" s="102" t="s">
        <v>33</v>
      </c>
      <c r="H5" s="103"/>
      <c r="I5" s="103"/>
      <c r="J5" s="103"/>
      <c r="K5" s="104"/>
    </row>
    <row r="6" spans="1:11" s="5" customFormat="1" ht="15" customHeight="1" x14ac:dyDescent="0.3">
      <c r="A6" s="105"/>
      <c r="B6" s="107"/>
      <c r="C6" s="107"/>
      <c r="D6" s="56" t="s">
        <v>46</v>
      </c>
      <c r="E6" s="55">
        <f>(E5/60*E4)</f>
        <v>0</v>
      </c>
      <c r="G6" s="61"/>
      <c r="H6" s="62"/>
      <c r="I6" s="62"/>
      <c r="J6" s="58"/>
      <c r="K6" s="63" t="s">
        <v>0</v>
      </c>
    </row>
    <row r="7" spans="1:11" ht="15" customHeight="1" x14ac:dyDescent="0.3">
      <c r="A7" s="1"/>
      <c r="B7" s="1"/>
      <c r="C7" s="1"/>
      <c r="D7" s="1"/>
      <c r="E7" s="1"/>
      <c r="G7" s="61"/>
      <c r="H7" s="62"/>
      <c r="I7" s="62"/>
      <c r="J7" s="64" t="s">
        <v>30</v>
      </c>
      <c r="K7" s="65"/>
    </row>
    <row r="8" spans="1:11" ht="15" customHeight="1" x14ac:dyDescent="0.3">
      <c r="D8" s="7" t="s">
        <v>48</v>
      </c>
      <c r="E8" s="16">
        <v>59200</v>
      </c>
      <c r="G8" s="61"/>
      <c r="H8" s="62"/>
      <c r="I8" s="62"/>
      <c r="J8" s="64" t="s">
        <v>1</v>
      </c>
      <c r="K8" s="65"/>
    </row>
    <row r="9" spans="1:11" ht="15" customHeight="1" thickBot="1" x14ac:dyDescent="0.35">
      <c r="D9" s="7"/>
      <c r="E9" s="16"/>
      <c r="G9" s="61"/>
      <c r="H9" s="58"/>
      <c r="I9" s="58"/>
      <c r="J9" s="64" t="s">
        <v>2</v>
      </c>
      <c r="K9" s="66"/>
    </row>
    <row r="10" spans="1:11" ht="15.75" customHeight="1" thickTop="1" x14ac:dyDescent="0.45">
      <c r="D10" s="28" t="s">
        <v>52</v>
      </c>
      <c r="E10" s="57">
        <f>E8*E6</f>
        <v>0</v>
      </c>
      <c r="G10" s="67"/>
      <c r="H10" s="68"/>
      <c r="I10" s="68"/>
      <c r="J10" s="69" t="s">
        <v>47</v>
      </c>
      <c r="K10" s="70">
        <f>SUM(K7:K9)</f>
        <v>0</v>
      </c>
    </row>
    <row r="11" spans="1:11" ht="15.75" customHeight="1" x14ac:dyDescent="0.3">
      <c r="D11" s="7"/>
      <c r="E11" s="16"/>
      <c r="G11" s="60"/>
      <c r="H11" s="60"/>
      <c r="I11" s="60"/>
      <c r="J11" s="60"/>
      <c r="K11" s="60"/>
    </row>
    <row r="12" spans="1:11" ht="14.25" customHeight="1" x14ac:dyDescent="0.3">
      <c r="D12" s="7"/>
      <c r="E12" s="16"/>
      <c r="G12" s="60"/>
      <c r="H12" s="60"/>
      <c r="I12" s="60"/>
      <c r="J12" s="60"/>
      <c r="K12" s="60"/>
    </row>
    <row r="13" spans="1:11" ht="14.5" customHeight="1" x14ac:dyDescent="0.3">
      <c r="A13" s="8" t="s">
        <v>9</v>
      </c>
      <c r="B13" s="9" t="s">
        <v>7</v>
      </c>
      <c r="C13" s="9" t="s">
        <v>8</v>
      </c>
      <c r="D13" s="10" t="s">
        <v>3</v>
      </c>
      <c r="E13" s="11" t="s">
        <v>4</v>
      </c>
      <c r="G13" s="99" t="s">
        <v>38</v>
      </c>
      <c r="H13" s="100"/>
      <c r="I13" s="100"/>
      <c r="J13" s="100"/>
      <c r="K13" s="101"/>
    </row>
    <row r="14" spans="1:11" ht="24" customHeight="1" x14ac:dyDescent="0.3">
      <c r="A14" s="108" t="s">
        <v>23</v>
      </c>
      <c r="B14" s="106" t="s">
        <v>45</v>
      </c>
      <c r="C14" s="106" t="s">
        <v>45</v>
      </c>
      <c r="D14" s="53" t="s">
        <v>36</v>
      </c>
      <c r="E14" s="12"/>
      <c r="G14" s="58"/>
      <c r="H14" s="58"/>
      <c r="I14" s="58"/>
      <c r="J14" s="59"/>
      <c r="K14" s="60"/>
    </row>
    <row r="15" spans="1:11" ht="20.5" customHeight="1" x14ac:dyDescent="0.3">
      <c r="A15" s="109"/>
      <c r="B15" s="107"/>
      <c r="C15" s="107"/>
      <c r="D15" s="54" t="s">
        <v>35</v>
      </c>
      <c r="E15" s="14">
        <f>K20</f>
        <v>0</v>
      </c>
      <c r="G15" s="102" t="s">
        <v>39</v>
      </c>
      <c r="H15" s="103"/>
      <c r="I15" s="103"/>
      <c r="J15" s="103"/>
      <c r="K15" s="104"/>
    </row>
    <row r="16" spans="1:11" x14ac:dyDescent="0.3">
      <c r="A16" s="110"/>
      <c r="B16" s="107"/>
      <c r="C16" s="107"/>
      <c r="D16" s="56" t="s">
        <v>43</v>
      </c>
      <c r="E16" s="55">
        <f>(E15/60*E14)</f>
        <v>0</v>
      </c>
      <c r="G16" s="61"/>
      <c r="H16" s="62"/>
      <c r="I16" s="62"/>
      <c r="J16" s="58"/>
      <c r="K16" s="63" t="s">
        <v>0</v>
      </c>
    </row>
    <row r="17" spans="1:11" ht="17.149999999999999" customHeight="1" x14ac:dyDescent="0.3">
      <c r="E17" s="6"/>
      <c r="G17" s="61"/>
      <c r="H17" s="62"/>
      <c r="I17" s="62"/>
      <c r="J17" s="64" t="s">
        <v>30</v>
      </c>
      <c r="K17" s="65"/>
    </row>
    <row r="18" spans="1:11" ht="17.149999999999999" customHeight="1" x14ac:dyDescent="0.3">
      <c r="D18" s="7" t="s">
        <v>50</v>
      </c>
      <c r="E18" s="16">
        <v>43000</v>
      </c>
      <c r="G18" s="61"/>
      <c r="H18" s="62"/>
      <c r="I18" s="62"/>
      <c r="J18" s="64" t="s">
        <v>1</v>
      </c>
      <c r="K18" s="65"/>
    </row>
    <row r="19" spans="1:11" ht="13.5" thickBot="1" x14ac:dyDescent="0.35">
      <c r="E19" s="6"/>
      <c r="G19" s="61"/>
      <c r="H19" s="58"/>
      <c r="I19" s="58"/>
      <c r="J19" s="64" t="s">
        <v>2</v>
      </c>
      <c r="K19" s="66"/>
    </row>
    <row r="20" spans="1:11" ht="19" thickTop="1" x14ac:dyDescent="0.45">
      <c r="D20" s="28" t="s">
        <v>53</v>
      </c>
      <c r="E20" s="57">
        <f>E18*E16</f>
        <v>0</v>
      </c>
      <c r="G20" s="67"/>
      <c r="H20" s="68"/>
      <c r="I20" s="68"/>
      <c r="J20" s="69" t="s">
        <v>49</v>
      </c>
      <c r="K20" s="70">
        <f>SUM(K17:K19)</f>
        <v>0</v>
      </c>
    </row>
    <row r="21" spans="1:11" x14ac:dyDescent="0.3">
      <c r="E21" s="6"/>
      <c r="G21" s="60"/>
      <c r="H21" s="60"/>
      <c r="I21" s="60"/>
      <c r="J21" s="60"/>
      <c r="K21" s="60"/>
    </row>
    <row r="22" spans="1:11" ht="32.5" customHeight="1" x14ac:dyDescent="0.45">
      <c r="D22" s="30" t="s">
        <v>51</v>
      </c>
      <c r="E22" s="31">
        <f>E10+E20</f>
        <v>0</v>
      </c>
      <c r="G22" s="60"/>
      <c r="H22" s="60"/>
      <c r="I22" s="60"/>
      <c r="J22" s="60"/>
      <c r="K22" s="60"/>
    </row>
    <row r="23" spans="1:11" x14ac:dyDescent="0.3">
      <c r="E23" s="6"/>
    </row>
    <row r="25" spans="1:11" s="5" customFormat="1" ht="15" customHeight="1" x14ac:dyDescent="0.3">
      <c r="A25" s="3"/>
      <c r="B25" s="2"/>
      <c r="C25" s="2"/>
      <c r="D25" s="3"/>
      <c r="E25" s="4"/>
    </row>
    <row r="26" spans="1:11" s="5" customFormat="1" ht="54" customHeight="1" x14ac:dyDescent="0.3">
      <c r="A26" s="3"/>
      <c r="B26" s="2"/>
      <c r="C26" s="2"/>
      <c r="D26" s="3"/>
      <c r="E26" s="4"/>
    </row>
    <row r="27" spans="1:11" s="5" customFormat="1" x14ac:dyDescent="0.3">
      <c r="A27" s="3"/>
      <c r="B27" s="2"/>
      <c r="C27" s="2"/>
      <c r="D27" s="3"/>
      <c r="E27" s="4"/>
    </row>
    <row r="28" spans="1:11" ht="15" customHeight="1" x14ac:dyDescent="0.3"/>
    <row r="29" spans="1:11" ht="15" customHeight="1" x14ac:dyDescent="0.3"/>
    <row r="30" spans="1:11" ht="15" customHeight="1" x14ac:dyDescent="0.3"/>
    <row r="31" spans="1:11" ht="15.75" customHeight="1" x14ac:dyDescent="0.3"/>
    <row r="32" spans="1:11" ht="15.75" customHeight="1" x14ac:dyDescent="0.3"/>
    <row r="33" spans="2:8" ht="14.25" customHeight="1" x14ac:dyDescent="0.3"/>
    <row r="34" spans="2:8" ht="14.5" customHeight="1" x14ac:dyDescent="0.3"/>
    <row r="35" spans="2:8" ht="14.5" customHeight="1" x14ac:dyDescent="0.3">
      <c r="G35" s="26"/>
      <c r="H35" s="27"/>
    </row>
    <row r="36" spans="2:8" ht="15" customHeight="1" x14ac:dyDescent="0.3">
      <c r="G36" s="26"/>
      <c r="H36" s="27"/>
    </row>
    <row r="37" spans="2:8" ht="22.5" customHeight="1" x14ac:dyDescent="0.3"/>
    <row r="42" spans="2:8" x14ac:dyDescent="0.3">
      <c r="B42" s="3"/>
      <c r="C42" s="3"/>
      <c r="D42" s="4"/>
      <c r="E42" s="1"/>
      <c r="G42" s="29"/>
    </row>
    <row r="43" spans="2:8" x14ac:dyDescent="0.3">
      <c r="B43" s="3"/>
      <c r="C43" s="3"/>
      <c r="D43" s="4"/>
      <c r="E43" s="1"/>
      <c r="G43" s="3"/>
    </row>
    <row r="44" spans="2:8" x14ac:dyDescent="0.3">
      <c r="B44" s="3"/>
      <c r="C44" s="3"/>
      <c r="D44" s="4"/>
      <c r="E44" s="1"/>
      <c r="G44" s="29"/>
    </row>
    <row r="45" spans="2:8" x14ac:dyDescent="0.3">
      <c r="B45" s="3"/>
      <c r="C45" s="3"/>
      <c r="D45" s="4"/>
      <c r="E45" s="1"/>
      <c r="G45" s="3"/>
    </row>
    <row r="46" spans="2:8" x14ac:dyDescent="0.3">
      <c r="B46" s="3"/>
      <c r="C46" s="3"/>
      <c r="D46" s="4"/>
      <c r="E46" s="1"/>
    </row>
    <row r="47" spans="2:8" x14ac:dyDescent="0.3">
      <c r="B47" s="3"/>
      <c r="C47" s="3"/>
      <c r="D47" s="4"/>
      <c r="E47" s="1"/>
    </row>
    <row r="48" spans="2:8" ht="29.15" customHeight="1" x14ac:dyDescent="0.3">
      <c r="B48" s="3"/>
      <c r="C48" s="3"/>
      <c r="D48" s="4"/>
      <c r="E48" s="1"/>
    </row>
    <row r="49" spans="2:5" x14ac:dyDescent="0.3">
      <c r="B49" s="3"/>
      <c r="C49" s="3"/>
      <c r="D49" s="4"/>
      <c r="E49" s="1"/>
    </row>
    <row r="50" spans="2:5" ht="60.65" customHeight="1" x14ac:dyDescent="0.3">
      <c r="B50" s="3"/>
      <c r="C50" s="3"/>
      <c r="D50" s="4"/>
      <c r="E50" s="1"/>
    </row>
    <row r="56" spans="2:5" ht="29.15" customHeight="1" x14ac:dyDescent="0.3"/>
    <row r="58" spans="2:5" ht="51" customHeight="1" x14ac:dyDescent="0.3"/>
  </sheetData>
  <mergeCells count="10">
    <mergeCell ref="A14:A16"/>
    <mergeCell ref="G13:K13"/>
    <mergeCell ref="B14:B16"/>
    <mergeCell ref="C14:C16"/>
    <mergeCell ref="G15:K15"/>
    <mergeCell ref="G3:K3"/>
    <mergeCell ref="G5:K5"/>
    <mergeCell ref="A4:A6"/>
    <mergeCell ref="B4:B6"/>
    <mergeCell ref="C4:C6"/>
  </mergeCells>
  <pageMargins left="0.7" right="0.7" top="0.75" bottom="0.75" header="0.3" footer="0.3"/>
  <pageSetup paperSize="9" scale="3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BAA05-1475-4114-9976-D18DEDBD4DFE}">
  <dimension ref="A3:K70"/>
  <sheetViews>
    <sheetView view="pageBreakPreview" topLeftCell="A13" zoomScale="90" zoomScaleNormal="100" zoomScaleSheetLayoutView="90" workbookViewId="0">
      <selection activeCell="E31" sqref="E31"/>
    </sheetView>
  </sheetViews>
  <sheetFormatPr defaultColWidth="8.7265625" defaultRowHeight="13" x14ac:dyDescent="0.3"/>
  <cols>
    <col min="1" max="1" width="23.7265625" style="3" customWidth="1"/>
    <col min="2" max="2" width="21.453125" style="2" customWidth="1"/>
    <col min="3" max="3" width="15.453125" style="2" customWidth="1"/>
    <col min="4" max="4" width="62.7265625" style="3" customWidth="1"/>
    <col min="5" max="5" width="20.1796875" style="4" customWidth="1"/>
    <col min="6" max="6" width="8.7265625" style="1"/>
    <col min="7" max="7" width="6.1796875" style="1" bestFit="1" customWidth="1"/>
    <col min="8" max="8" width="14.26953125" style="1" bestFit="1" customWidth="1"/>
    <col min="9" max="9" width="16.1796875" style="1" customWidth="1"/>
    <col min="10" max="10" width="28.90625" style="1" customWidth="1"/>
    <col min="11" max="11" width="74.54296875" style="1" customWidth="1"/>
    <col min="12" max="16384" width="8.7265625" style="1"/>
  </cols>
  <sheetData>
    <row r="3" spans="1:11" ht="30" customHeight="1" x14ac:dyDescent="0.3">
      <c r="A3" s="74" t="s">
        <v>9</v>
      </c>
      <c r="B3" s="9" t="s">
        <v>7</v>
      </c>
      <c r="C3" s="9" t="s">
        <v>8</v>
      </c>
      <c r="D3" s="72" t="s">
        <v>3</v>
      </c>
      <c r="E3" s="73" t="s">
        <v>4</v>
      </c>
      <c r="G3" s="99" t="s">
        <v>37</v>
      </c>
      <c r="H3" s="100"/>
      <c r="I3" s="100"/>
      <c r="J3" s="100"/>
      <c r="K3" s="101"/>
    </row>
    <row r="4" spans="1:11" s="5" customFormat="1" ht="15" customHeight="1" x14ac:dyDescent="0.3">
      <c r="A4" s="105" t="s">
        <v>22</v>
      </c>
      <c r="B4" s="106" t="s">
        <v>45</v>
      </c>
      <c r="C4" s="106" t="s">
        <v>45</v>
      </c>
      <c r="D4" s="53" t="s">
        <v>21</v>
      </c>
      <c r="E4" s="12"/>
      <c r="G4" s="58"/>
      <c r="H4" s="58"/>
      <c r="I4" s="58"/>
      <c r="J4" s="59"/>
      <c r="K4" s="60"/>
    </row>
    <row r="5" spans="1:11" s="5" customFormat="1" ht="73" customHeight="1" x14ac:dyDescent="0.3">
      <c r="A5" s="105"/>
      <c r="B5" s="107"/>
      <c r="C5" s="107"/>
      <c r="D5" s="54" t="s">
        <v>34</v>
      </c>
      <c r="E5" s="14">
        <f>K10</f>
        <v>0</v>
      </c>
      <c r="G5" s="102" t="s">
        <v>33</v>
      </c>
      <c r="H5" s="103"/>
      <c r="I5" s="103"/>
      <c r="J5" s="103"/>
      <c r="K5" s="104"/>
    </row>
    <row r="6" spans="1:11" s="5" customFormat="1" ht="15" customHeight="1" x14ac:dyDescent="0.3">
      <c r="A6" s="105"/>
      <c r="B6" s="107"/>
      <c r="C6" s="107"/>
      <c r="D6" s="56" t="s">
        <v>46</v>
      </c>
      <c r="E6" s="55">
        <f>(E5/60*E4)</f>
        <v>0</v>
      </c>
      <c r="G6" s="61"/>
      <c r="H6" s="62"/>
      <c r="I6" s="62"/>
      <c r="J6" s="58"/>
      <c r="K6" s="63" t="s">
        <v>0</v>
      </c>
    </row>
    <row r="7" spans="1:11" ht="15" customHeight="1" x14ac:dyDescent="0.3">
      <c r="A7" s="1"/>
      <c r="B7" s="1"/>
      <c r="C7" s="1"/>
      <c r="D7" s="1"/>
      <c r="E7" s="1"/>
      <c r="G7" s="61"/>
      <c r="H7" s="62"/>
      <c r="I7" s="62"/>
      <c r="J7" s="64" t="s">
        <v>30</v>
      </c>
      <c r="K7" s="65"/>
    </row>
    <row r="8" spans="1:11" ht="15" customHeight="1" x14ac:dyDescent="0.3">
      <c r="D8" s="7" t="s">
        <v>48</v>
      </c>
      <c r="E8" s="16">
        <v>10000</v>
      </c>
      <c r="G8" s="61"/>
      <c r="H8" s="62"/>
      <c r="I8" s="62"/>
      <c r="J8" s="64" t="s">
        <v>1</v>
      </c>
      <c r="K8" s="65"/>
    </row>
    <row r="9" spans="1:11" ht="15" customHeight="1" thickBot="1" x14ac:dyDescent="0.35">
      <c r="D9" s="7"/>
      <c r="E9" s="16"/>
      <c r="G9" s="61"/>
      <c r="H9" s="58"/>
      <c r="I9" s="58"/>
      <c r="J9" s="64" t="s">
        <v>2</v>
      </c>
      <c r="K9" s="66"/>
    </row>
    <row r="10" spans="1:11" ht="15.75" customHeight="1" thickTop="1" x14ac:dyDescent="0.45">
      <c r="D10" s="28" t="s">
        <v>52</v>
      </c>
      <c r="E10" s="57">
        <f>E8*E6</f>
        <v>0</v>
      </c>
      <c r="G10" s="67"/>
      <c r="H10" s="68"/>
      <c r="I10" s="68"/>
      <c r="J10" s="69" t="s">
        <v>47</v>
      </c>
      <c r="K10" s="70">
        <f>SUM(K7:K9)</f>
        <v>0</v>
      </c>
    </row>
    <row r="11" spans="1:11" ht="15.75" customHeight="1" x14ac:dyDescent="0.3">
      <c r="D11" s="7"/>
      <c r="E11" s="16"/>
      <c r="G11" s="60"/>
      <c r="H11" s="60"/>
      <c r="I11" s="60"/>
      <c r="J11" s="60"/>
      <c r="K11" s="60"/>
    </row>
    <row r="12" spans="1:11" ht="14.25" customHeight="1" x14ac:dyDescent="0.3">
      <c r="D12" s="7"/>
      <c r="E12" s="16"/>
      <c r="G12" s="60"/>
      <c r="H12" s="60"/>
      <c r="I12" s="60"/>
      <c r="J12" s="60"/>
      <c r="K12" s="60"/>
    </row>
    <row r="13" spans="1:11" ht="14.5" customHeight="1" x14ac:dyDescent="0.3">
      <c r="A13" s="8" t="s">
        <v>9</v>
      </c>
      <c r="B13" s="9" t="s">
        <v>7</v>
      </c>
      <c r="C13" s="9" t="s">
        <v>8</v>
      </c>
      <c r="D13" s="10" t="s">
        <v>3</v>
      </c>
      <c r="E13" s="11" t="s">
        <v>4</v>
      </c>
      <c r="G13" s="99" t="s">
        <v>38</v>
      </c>
      <c r="H13" s="100"/>
      <c r="I13" s="100"/>
      <c r="J13" s="100"/>
      <c r="K13" s="101"/>
    </row>
    <row r="14" spans="1:11" ht="24" customHeight="1" x14ac:dyDescent="0.3">
      <c r="A14" s="108" t="s">
        <v>67</v>
      </c>
      <c r="B14" s="106" t="s">
        <v>45</v>
      </c>
      <c r="C14" s="106" t="s">
        <v>45</v>
      </c>
      <c r="D14" s="53" t="s">
        <v>36</v>
      </c>
      <c r="E14" s="12"/>
      <c r="G14" s="58"/>
      <c r="H14" s="58"/>
      <c r="I14" s="58"/>
      <c r="J14" s="59"/>
      <c r="K14" s="60"/>
    </row>
    <row r="15" spans="1:11" ht="20.5" customHeight="1" x14ac:dyDescent="0.3">
      <c r="A15" s="109"/>
      <c r="B15" s="107"/>
      <c r="C15" s="107"/>
      <c r="D15" s="54" t="s">
        <v>35</v>
      </c>
      <c r="E15" s="14">
        <f>K20</f>
        <v>0</v>
      </c>
      <c r="G15" s="102" t="s">
        <v>39</v>
      </c>
      <c r="H15" s="103"/>
      <c r="I15" s="103"/>
      <c r="J15" s="103"/>
      <c r="K15" s="104"/>
    </row>
    <row r="16" spans="1:11" x14ac:dyDescent="0.3">
      <c r="A16" s="110"/>
      <c r="B16" s="107"/>
      <c r="C16" s="107"/>
      <c r="D16" s="56" t="s">
        <v>43</v>
      </c>
      <c r="E16" s="55">
        <f>(E15/60*E14)</f>
        <v>0</v>
      </c>
      <c r="G16" s="61"/>
      <c r="H16" s="62"/>
      <c r="I16" s="62"/>
      <c r="J16" s="58"/>
      <c r="K16" s="63" t="s">
        <v>0</v>
      </c>
    </row>
    <row r="17" spans="1:11" ht="17.149999999999999" customHeight="1" x14ac:dyDescent="0.3">
      <c r="E17" s="6"/>
      <c r="G17" s="61"/>
      <c r="H17" s="62"/>
      <c r="I17" s="62"/>
      <c r="J17" s="64" t="s">
        <v>30</v>
      </c>
      <c r="K17" s="65"/>
    </row>
    <row r="18" spans="1:11" ht="17.149999999999999" customHeight="1" x14ac:dyDescent="0.3">
      <c r="D18" s="7" t="s">
        <v>50</v>
      </c>
      <c r="E18" s="16">
        <v>18000</v>
      </c>
      <c r="G18" s="61"/>
      <c r="H18" s="62"/>
      <c r="I18" s="62"/>
      <c r="J18" s="64" t="s">
        <v>1</v>
      </c>
      <c r="K18" s="65"/>
    </row>
    <row r="19" spans="1:11" ht="13.5" thickBot="1" x14ac:dyDescent="0.35">
      <c r="E19" s="6"/>
      <c r="G19" s="61"/>
      <c r="H19" s="58"/>
      <c r="I19" s="58"/>
      <c r="J19" s="64" t="s">
        <v>2</v>
      </c>
      <c r="K19" s="66"/>
    </row>
    <row r="20" spans="1:11" ht="19" thickTop="1" x14ac:dyDescent="0.45">
      <c r="D20" s="28" t="s">
        <v>68</v>
      </c>
      <c r="E20" s="57">
        <f>E18*E16</f>
        <v>0</v>
      </c>
      <c r="G20" s="67"/>
      <c r="H20" s="68"/>
      <c r="I20" s="68"/>
      <c r="J20" s="69" t="s">
        <v>49</v>
      </c>
      <c r="K20" s="70">
        <f>SUM(K17:K19)</f>
        <v>0</v>
      </c>
    </row>
    <row r="21" spans="1:11" x14ac:dyDescent="0.3">
      <c r="E21" s="6"/>
      <c r="G21" s="60"/>
      <c r="H21" s="60"/>
      <c r="I21" s="60"/>
      <c r="J21" s="60"/>
      <c r="K21" s="60"/>
    </row>
    <row r="22" spans="1:11" x14ac:dyDescent="0.3">
      <c r="E22" s="6"/>
      <c r="G22" s="60"/>
      <c r="H22" s="60"/>
      <c r="I22" s="60"/>
      <c r="J22" s="60"/>
      <c r="K22" s="60"/>
    </row>
    <row r="23" spans="1:11" x14ac:dyDescent="0.3">
      <c r="A23" s="8" t="s">
        <v>9</v>
      </c>
      <c r="B23" s="9" t="s">
        <v>7</v>
      </c>
      <c r="C23" s="9" t="s">
        <v>8</v>
      </c>
      <c r="D23" s="10" t="s">
        <v>3</v>
      </c>
      <c r="E23" s="11" t="s">
        <v>4</v>
      </c>
      <c r="G23" s="99" t="s">
        <v>38</v>
      </c>
      <c r="H23" s="100"/>
      <c r="I23" s="100"/>
      <c r="J23" s="100"/>
      <c r="K23" s="101"/>
    </row>
    <row r="24" spans="1:11" x14ac:dyDescent="0.3">
      <c r="A24" s="108" t="s">
        <v>69</v>
      </c>
      <c r="B24" s="111" t="s">
        <v>45</v>
      </c>
      <c r="C24" s="111" t="s">
        <v>45</v>
      </c>
      <c r="D24" s="53" t="s">
        <v>36</v>
      </c>
      <c r="E24" s="12"/>
      <c r="G24" s="58"/>
      <c r="H24" s="58"/>
      <c r="I24" s="58"/>
      <c r="J24" s="59"/>
      <c r="K24" s="60"/>
    </row>
    <row r="25" spans="1:11" x14ac:dyDescent="0.3">
      <c r="A25" s="109"/>
      <c r="B25" s="112"/>
      <c r="C25" s="112"/>
      <c r="D25" s="54" t="s">
        <v>35</v>
      </c>
      <c r="E25" s="14">
        <f>K30</f>
        <v>0</v>
      </c>
      <c r="G25" s="102" t="s">
        <v>39</v>
      </c>
      <c r="H25" s="103"/>
      <c r="I25" s="103"/>
      <c r="J25" s="103"/>
      <c r="K25" s="104"/>
    </row>
    <row r="26" spans="1:11" x14ac:dyDescent="0.3">
      <c r="A26" s="110"/>
      <c r="B26" s="113"/>
      <c r="C26" s="113"/>
      <c r="D26" s="56" t="s">
        <v>43</v>
      </c>
      <c r="E26" s="55">
        <f>(E25/60*E24)</f>
        <v>0</v>
      </c>
      <c r="G26" s="61"/>
      <c r="H26" s="62"/>
      <c r="I26" s="62"/>
      <c r="J26" s="58"/>
      <c r="K26" s="63" t="s">
        <v>0</v>
      </c>
    </row>
    <row r="27" spans="1:11" ht="17.149999999999999" customHeight="1" x14ac:dyDescent="0.3">
      <c r="E27" s="6"/>
      <c r="G27" s="61"/>
      <c r="H27" s="62"/>
      <c r="I27" s="62"/>
      <c r="J27" s="64" t="s">
        <v>30</v>
      </c>
      <c r="K27" s="65"/>
    </row>
    <row r="28" spans="1:11" ht="17.149999999999999" customHeight="1" x14ac:dyDescent="0.3">
      <c r="D28" s="7" t="s">
        <v>50</v>
      </c>
      <c r="E28" s="16">
        <v>15000</v>
      </c>
      <c r="G28" s="61"/>
      <c r="H28" s="62"/>
      <c r="I28" s="62"/>
      <c r="J28" s="64" t="s">
        <v>1</v>
      </c>
      <c r="K28" s="65"/>
    </row>
    <row r="29" spans="1:11" ht="13.5" thickBot="1" x14ac:dyDescent="0.35">
      <c r="E29" s="6"/>
      <c r="G29" s="61"/>
      <c r="H29" s="58"/>
      <c r="I29" s="58"/>
      <c r="J29" s="64" t="s">
        <v>2</v>
      </c>
      <c r="K29" s="66"/>
    </row>
    <row r="30" spans="1:11" ht="19" thickTop="1" x14ac:dyDescent="0.45">
      <c r="D30" s="28" t="s">
        <v>70</v>
      </c>
      <c r="E30" s="57">
        <f>E28*E26</f>
        <v>0</v>
      </c>
      <c r="G30" s="67"/>
      <c r="H30" s="68"/>
      <c r="I30" s="68"/>
      <c r="J30" s="69" t="s">
        <v>49</v>
      </c>
      <c r="K30" s="70">
        <f>SUM(K27:K29)</f>
        <v>0</v>
      </c>
    </row>
    <row r="31" spans="1:11" x14ac:dyDescent="0.3">
      <c r="E31" s="6"/>
      <c r="G31" s="60"/>
      <c r="H31" s="60"/>
      <c r="I31" s="60"/>
      <c r="J31" s="60"/>
      <c r="K31" s="60"/>
    </row>
    <row r="32" spans="1:11" x14ac:dyDescent="0.3">
      <c r="E32" s="6"/>
      <c r="G32" s="60"/>
      <c r="H32" s="60"/>
      <c r="I32" s="60"/>
      <c r="J32" s="60"/>
      <c r="K32" s="60"/>
    </row>
    <row r="33" spans="1:11" x14ac:dyDescent="0.3">
      <c r="E33" s="6"/>
      <c r="G33" s="60"/>
      <c r="H33" s="60"/>
      <c r="I33" s="60"/>
      <c r="J33" s="60"/>
      <c r="K33" s="60"/>
    </row>
    <row r="34" spans="1:11" ht="32.5" customHeight="1" x14ac:dyDescent="0.45">
      <c r="D34" s="30" t="s">
        <v>66</v>
      </c>
      <c r="E34" s="31">
        <f>E10+E20+E30</f>
        <v>0</v>
      </c>
      <c r="G34" s="60"/>
      <c r="H34" s="60"/>
      <c r="I34" s="60"/>
      <c r="J34" s="60"/>
      <c r="K34" s="60"/>
    </row>
    <row r="35" spans="1:11" x14ac:dyDescent="0.3">
      <c r="E35" s="6"/>
    </row>
    <row r="37" spans="1:11" s="5" customFormat="1" ht="15" customHeight="1" x14ac:dyDescent="0.3">
      <c r="A37" s="3"/>
      <c r="B37" s="2"/>
      <c r="C37" s="2"/>
      <c r="D37" s="3"/>
      <c r="E37" s="4"/>
    </row>
    <row r="38" spans="1:11" s="5" customFormat="1" ht="54" customHeight="1" x14ac:dyDescent="0.3">
      <c r="A38" s="3"/>
      <c r="B38" s="2"/>
      <c r="C38" s="2"/>
      <c r="D38" s="3"/>
      <c r="E38" s="4"/>
    </row>
    <row r="39" spans="1:11" s="5" customFormat="1" x14ac:dyDescent="0.3">
      <c r="A39" s="3"/>
      <c r="B39" s="2"/>
      <c r="C39" s="2"/>
      <c r="D39" s="3"/>
      <c r="E39" s="4"/>
    </row>
    <row r="40" spans="1:11" ht="15" customHeight="1" x14ac:dyDescent="0.3"/>
    <row r="41" spans="1:11" ht="15" customHeight="1" x14ac:dyDescent="0.3"/>
    <row r="42" spans="1:11" ht="15" customHeight="1" x14ac:dyDescent="0.3"/>
    <row r="43" spans="1:11" ht="15.75" customHeight="1" x14ac:dyDescent="0.3"/>
    <row r="44" spans="1:11" ht="15.75" customHeight="1" x14ac:dyDescent="0.3"/>
    <row r="45" spans="1:11" ht="14.25" customHeight="1" x14ac:dyDescent="0.3"/>
    <row r="46" spans="1:11" ht="14.5" customHeight="1" x14ac:dyDescent="0.3"/>
    <row r="47" spans="1:11" ht="14.5" customHeight="1" x14ac:dyDescent="0.3">
      <c r="G47" s="26"/>
      <c r="H47" s="27"/>
    </row>
    <row r="48" spans="1:11" ht="15" customHeight="1" x14ac:dyDescent="0.3">
      <c r="G48" s="26"/>
      <c r="H48" s="27"/>
    </row>
    <row r="49" spans="2:7" ht="22.5" customHeight="1" x14ac:dyDescent="0.3"/>
    <row r="54" spans="2:7" x14ac:dyDescent="0.3">
      <c r="B54" s="3"/>
      <c r="C54" s="3"/>
      <c r="D54" s="4"/>
      <c r="E54" s="1"/>
      <c r="G54" s="29"/>
    </row>
    <row r="55" spans="2:7" x14ac:dyDescent="0.3">
      <c r="B55" s="3"/>
      <c r="C55" s="3"/>
      <c r="D55" s="4"/>
      <c r="E55" s="1"/>
      <c r="G55" s="3"/>
    </row>
    <row r="56" spans="2:7" x14ac:dyDescent="0.3">
      <c r="B56" s="3"/>
      <c r="C56" s="3"/>
      <c r="D56" s="4"/>
      <c r="E56" s="1"/>
      <c r="G56" s="29"/>
    </row>
    <row r="57" spans="2:7" x14ac:dyDescent="0.3">
      <c r="B57" s="3"/>
      <c r="C57" s="3"/>
      <c r="D57" s="4"/>
      <c r="E57" s="1"/>
      <c r="G57" s="3"/>
    </row>
    <row r="58" spans="2:7" x14ac:dyDescent="0.3">
      <c r="B58" s="3"/>
      <c r="C58" s="3"/>
      <c r="D58" s="4"/>
      <c r="E58" s="1"/>
    </row>
    <row r="59" spans="2:7" x14ac:dyDescent="0.3">
      <c r="B59" s="3"/>
      <c r="C59" s="3"/>
      <c r="D59" s="4"/>
      <c r="E59" s="1"/>
    </row>
    <row r="60" spans="2:7" ht="29.15" customHeight="1" x14ac:dyDescent="0.3">
      <c r="B60" s="3"/>
      <c r="C60" s="3"/>
      <c r="D60" s="4"/>
      <c r="E60" s="1"/>
    </row>
    <row r="61" spans="2:7" x14ac:dyDescent="0.3">
      <c r="B61" s="3"/>
      <c r="C61" s="3"/>
      <c r="D61" s="4"/>
      <c r="E61" s="1"/>
    </row>
    <row r="62" spans="2:7" ht="60.65" customHeight="1" x14ac:dyDescent="0.3">
      <c r="B62" s="3"/>
      <c r="C62" s="3"/>
      <c r="D62" s="4"/>
      <c r="E62" s="1"/>
    </row>
    <row r="68" ht="29.15" customHeight="1" x14ac:dyDescent="0.3"/>
    <row r="70" ht="51" customHeight="1" x14ac:dyDescent="0.3"/>
  </sheetData>
  <mergeCells count="15">
    <mergeCell ref="A14:A16"/>
    <mergeCell ref="B14:B16"/>
    <mergeCell ref="C14:C16"/>
    <mergeCell ref="G15:K15"/>
    <mergeCell ref="G3:K3"/>
    <mergeCell ref="A4:A6"/>
    <mergeCell ref="B4:B6"/>
    <mergeCell ref="C4:C6"/>
    <mergeCell ref="G5:K5"/>
    <mergeCell ref="G13:K13"/>
    <mergeCell ref="G25:K25"/>
    <mergeCell ref="C24:C26"/>
    <mergeCell ref="B24:B26"/>
    <mergeCell ref="A24:A26"/>
    <mergeCell ref="G23:K23"/>
  </mergeCells>
  <pageMargins left="0.7" right="0.7" top="0.75" bottom="0.75" header="0.3" footer="0.3"/>
  <pageSetup paperSize="9" scale="3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N55"/>
  <sheetViews>
    <sheetView view="pageBreakPreview" topLeftCell="B44" zoomScaleNormal="70" zoomScaleSheetLayoutView="100" workbookViewId="0">
      <selection activeCell="C55" sqref="C55"/>
    </sheetView>
  </sheetViews>
  <sheetFormatPr defaultColWidth="8.7265625" defaultRowHeight="13" x14ac:dyDescent="0.3"/>
  <cols>
    <col min="1" max="1" width="8.7265625" style="21"/>
    <col min="2" max="2" width="57.36328125" style="21" customWidth="1"/>
    <col min="3" max="3" width="20.1796875" style="21" customWidth="1"/>
    <col min="4" max="5" width="11.1796875" style="21" customWidth="1"/>
    <col min="6" max="6" width="54.26953125" style="21" bestFit="1" customWidth="1"/>
    <col min="7" max="7" width="9.1796875" style="21" customWidth="1"/>
    <col min="8" max="8" width="4.81640625" style="21" customWidth="1"/>
    <col min="9" max="9" width="26.81640625" style="21" customWidth="1"/>
    <col min="10" max="10" width="11.1796875" style="21" customWidth="1"/>
    <col min="11" max="11" width="10.54296875" style="21" customWidth="1"/>
    <col min="12" max="16384" width="8.7265625" style="21"/>
  </cols>
  <sheetData>
    <row r="2" spans="2:14" ht="14.5" customHeight="1" x14ac:dyDescent="0.3">
      <c r="B2" s="130" t="s">
        <v>71</v>
      </c>
      <c r="C2" s="130"/>
      <c r="D2" s="130"/>
      <c r="E2" s="130"/>
      <c r="F2" s="130"/>
      <c r="G2" s="130"/>
      <c r="H2" s="130"/>
      <c r="I2" s="130"/>
      <c r="J2" s="130"/>
      <c r="K2" s="130"/>
      <c r="L2" s="130"/>
    </row>
    <row r="3" spans="2:14" x14ac:dyDescent="0.3">
      <c r="B3" s="130"/>
      <c r="C3" s="130"/>
      <c r="D3" s="130"/>
      <c r="E3" s="130"/>
      <c r="F3" s="130"/>
      <c r="G3" s="130"/>
      <c r="H3" s="130"/>
      <c r="I3" s="130"/>
      <c r="J3" s="130"/>
      <c r="K3" s="130"/>
      <c r="L3" s="130"/>
    </row>
    <row r="4" spans="2:14" x14ac:dyDescent="0.3">
      <c r="B4" s="130"/>
      <c r="C4" s="130"/>
      <c r="D4" s="130"/>
      <c r="E4" s="130"/>
      <c r="F4" s="130"/>
      <c r="G4" s="130"/>
      <c r="H4" s="130"/>
      <c r="I4" s="130"/>
      <c r="J4" s="130"/>
      <c r="K4" s="130"/>
      <c r="L4" s="130"/>
    </row>
    <row r="5" spans="2:14" x14ac:dyDescent="0.3">
      <c r="B5" s="130"/>
      <c r="C5" s="130"/>
      <c r="D5" s="130"/>
      <c r="E5" s="130"/>
      <c r="F5" s="130"/>
      <c r="G5" s="130"/>
      <c r="H5" s="130"/>
      <c r="I5" s="130"/>
      <c r="J5" s="130"/>
      <c r="K5" s="130"/>
      <c r="L5" s="130"/>
    </row>
    <row r="6" spans="2:14" ht="13.5" thickBot="1" x14ac:dyDescent="0.35"/>
    <row r="7" spans="2:14" ht="33" customHeight="1" x14ac:dyDescent="0.3">
      <c r="B7" s="116" t="s">
        <v>72</v>
      </c>
      <c r="C7" s="117"/>
      <c r="D7" s="117"/>
      <c r="E7" s="117"/>
      <c r="F7" s="117"/>
      <c r="G7" s="118"/>
    </row>
    <row r="8" spans="2:14" s="23" customFormat="1" ht="38.15" customHeight="1" x14ac:dyDescent="0.35">
      <c r="B8" s="19" t="s">
        <v>5</v>
      </c>
      <c r="C8" s="18" t="s">
        <v>6</v>
      </c>
      <c r="D8" s="18" t="s">
        <v>7</v>
      </c>
      <c r="E8" s="18" t="s">
        <v>8</v>
      </c>
      <c r="F8" s="19" t="s">
        <v>3</v>
      </c>
      <c r="G8" s="15" t="s">
        <v>4</v>
      </c>
      <c r="I8" s="114" t="s">
        <v>26</v>
      </c>
      <c r="J8" s="114"/>
      <c r="K8" s="114"/>
      <c r="L8" s="17"/>
      <c r="M8" s="17"/>
      <c r="N8" s="17"/>
    </row>
    <row r="9" spans="2:14" ht="15" customHeight="1" x14ac:dyDescent="0.3">
      <c r="B9" s="115" t="s">
        <v>18</v>
      </c>
      <c r="C9" s="127" t="s">
        <v>10</v>
      </c>
      <c r="D9" s="111" t="s">
        <v>45</v>
      </c>
      <c r="E9" s="111" t="s">
        <v>45</v>
      </c>
      <c r="F9" s="54" t="s">
        <v>19</v>
      </c>
      <c r="G9" s="20"/>
      <c r="I9" s="58"/>
      <c r="J9" s="75" t="s">
        <v>10</v>
      </c>
      <c r="K9" s="76" t="s">
        <v>11</v>
      </c>
    </row>
    <row r="10" spans="2:14" ht="52" x14ac:dyDescent="0.3">
      <c r="B10" s="115"/>
      <c r="C10" s="128"/>
      <c r="D10" s="122"/>
      <c r="E10" s="122"/>
      <c r="F10" s="54" t="s">
        <v>24</v>
      </c>
      <c r="G10" s="13">
        <f>J13</f>
        <v>0</v>
      </c>
      <c r="I10" s="77" t="s">
        <v>31</v>
      </c>
      <c r="J10" s="78"/>
      <c r="K10" s="79"/>
    </row>
    <row r="11" spans="2:14" x14ac:dyDescent="0.3">
      <c r="B11" s="115"/>
      <c r="C11" s="128"/>
      <c r="D11" s="122"/>
      <c r="E11" s="122"/>
      <c r="F11" s="119" t="s">
        <v>17</v>
      </c>
      <c r="G11" s="124">
        <f>(G10*G9)</f>
        <v>0</v>
      </c>
      <c r="I11" s="80" t="s">
        <v>1</v>
      </c>
      <c r="J11" s="78"/>
      <c r="K11" s="79"/>
    </row>
    <row r="12" spans="2:14" x14ac:dyDescent="0.3">
      <c r="B12" s="115"/>
      <c r="C12" s="128"/>
      <c r="D12" s="122"/>
      <c r="E12" s="122"/>
      <c r="F12" s="120"/>
      <c r="G12" s="125"/>
      <c r="I12" s="80" t="s">
        <v>2</v>
      </c>
      <c r="J12" s="78"/>
      <c r="K12" s="79"/>
    </row>
    <row r="13" spans="2:14" ht="26" x14ac:dyDescent="0.3">
      <c r="B13" s="115"/>
      <c r="C13" s="128"/>
      <c r="D13" s="122"/>
      <c r="E13" s="122"/>
      <c r="F13" s="120"/>
      <c r="G13" s="125"/>
      <c r="I13" s="77" t="s">
        <v>25</v>
      </c>
      <c r="J13" s="78">
        <f>SUM(J10:J12)</f>
        <v>0</v>
      </c>
      <c r="K13" s="78">
        <f>SUM(K10:K12)</f>
        <v>0</v>
      </c>
    </row>
    <row r="14" spans="2:14" x14ac:dyDescent="0.3">
      <c r="B14" s="115"/>
      <c r="C14" s="128"/>
      <c r="D14" s="122"/>
      <c r="E14" s="122"/>
      <c r="F14" s="120"/>
      <c r="G14" s="125"/>
      <c r="I14" s="60"/>
      <c r="J14" s="60"/>
      <c r="K14" s="60"/>
    </row>
    <row r="15" spans="2:14" x14ac:dyDescent="0.3">
      <c r="B15" s="115"/>
      <c r="C15" s="129"/>
      <c r="D15" s="123"/>
      <c r="E15" s="123"/>
      <c r="F15" s="121"/>
      <c r="G15" s="126"/>
      <c r="I15" s="60"/>
      <c r="J15" s="60"/>
      <c r="K15" s="60"/>
    </row>
    <row r="16" spans="2:14" ht="15" customHeight="1" x14ac:dyDescent="0.3">
      <c r="B16" s="115"/>
      <c r="C16" s="115" t="s">
        <v>11</v>
      </c>
      <c r="D16" s="111" t="s">
        <v>45</v>
      </c>
      <c r="E16" s="111" t="s">
        <v>45</v>
      </c>
      <c r="F16" s="54" t="s">
        <v>19</v>
      </c>
      <c r="G16" s="20"/>
      <c r="I16" s="60"/>
      <c r="J16" s="60"/>
      <c r="K16" s="60"/>
    </row>
    <row r="17" spans="2:14" x14ac:dyDescent="0.3">
      <c r="B17" s="115"/>
      <c r="C17" s="115"/>
      <c r="D17" s="122"/>
      <c r="E17" s="122"/>
      <c r="F17" s="54" t="s">
        <v>24</v>
      </c>
      <c r="G17" s="13">
        <f>K13</f>
        <v>0</v>
      </c>
      <c r="I17" s="60"/>
      <c r="J17" s="60"/>
      <c r="K17" s="60"/>
    </row>
    <row r="18" spans="2:14" x14ac:dyDescent="0.3">
      <c r="B18" s="115"/>
      <c r="C18" s="115"/>
      <c r="D18" s="122"/>
      <c r="E18" s="122"/>
      <c r="F18" s="119" t="s">
        <v>20</v>
      </c>
      <c r="G18" s="124">
        <f>(G17*G16)</f>
        <v>0</v>
      </c>
      <c r="I18" s="60"/>
      <c r="J18" s="60"/>
      <c r="K18" s="60"/>
    </row>
    <row r="19" spans="2:14" x14ac:dyDescent="0.3">
      <c r="B19" s="115"/>
      <c r="C19" s="115"/>
      <c r="D19" s="122"/>
      <c r="E19" s="122"/>
      <c r="F19" s="120"/>
      <c r="G19" s="125"/>
      <c r="I19" s="60"/>
      <c r="J19" s="60"/>
      <c r="K19" s="60"/>
    </row>
    <row r="20" spans="2:14" x14ac:dyDescent="0.3">
      <c r="B20" s="115"/>
      <c r="C20" s="115"/>
      <c r="D20" s="122"/>
      <c r="E20" s="122"/>
      <c r="F20" s="120"/>
      <c r="G20" s="125"/>
      <c r="I20" s="60"/>
      <c r="J20" s="60"/>
      <c r="K20" s="60"/>
    </row>
    <row r="21" spans="2:14" x14ac:dyDescent="0.3">
      <c r="B21" s="115"/>
      <c r="C21" s="115"/>
      <c r="D21" s="122"/>
      <c r="E21" s="122"/>
      <c r="F21" s="120"/>
      <c r="G21" s="125"/>
      <c r="I21" s="60"/>
      <c r="J21" s="60"/>
      <c r="K21" s="60"/>
    </row>
    <row r="22" spans="2:14" x14ac:dyDescent="0.3">
      <c r="B22" s="115"/>
      <c r="C22" s="115"/>
      <c r="D22" s="123"/>
      <c r="E22" s="123"/>
      <c r="F22" s="121"/>
      <c r="G22" s="126"/>
      <c r="I22" s="60"/>
      <c r="J22" s="60"/>
      <c r="K22" s="60"/>
    </row>
    <row r="23" spans="2:14" x14ac:dyDescent="0.3">
      <c r="G23" s="24"/>
      <c r="I23" s="60"/>
      <c r="J23" s="60"/>
      <c r="K23" s="60"/>
    </row>
    <row r="24" spans="2:14" ht="13.5" thickBot="1" x14ac:dyDescent="0.35">
      <c r="I24" s="60"/>
      <c r="J24" s="60"/>
      <c r="K24" s="60"/>
    </row>
    <row r="25" spans="2:14" x14ac:dyDescent="0.3">
      <c r="B25" s="116" t="s">
        <v>16</v>
      </c>
      <c r="C25" s="117"/>
      <c r="D25" s="117"/>
      <c r="E25" s="117"/>
      <c r="F25" s="117"/>
      <c r="G25" s="118"/>
      <c r="I25" s="60"/>
      <c r="J25" s="60"/>
      <c r="K25" s="60"/>
    </row>
    <row r="26" spans="2:14" s="23" customFormat="1" ht="38.5" customHeight="1" x14ac:dyDescent="0.35">
      <c r="B26" s="19" t="s">
        <v>5</v>
      </c>
      <c r="C26" s="18" t="s">
        <v>6</v>
      </c>
      <c r="D26" s="18" t="s">
        <v>7</v>
      </c>
      <c r="E26" s="18" t="s">
        <v>8</v>
      </c>
      <c r="F26" s="82" t="s">
        <v>3</v>
      </c>
      <c r="G26" s="15" t="s">
        <v>4</v>
      </c>
      <c r="I26" s="114" t="s">
        <v>28</v>
      </c>
      <c r="J26" s="114"/>
      <c r="K26" s="114"/>
      <c r="L26" s="17"/>
      <c r="M26" s="17"/>
      <c r="N26" s="17"/>
    </row>
    <row r="27" spans="2:14" ht="15" customHeight="1" x14ac:dyDescent="0.3">
      <c r="B27" s="127" t="s">
        <v>18</v>
      </c>
      <c r="C27" s="127" t="s">
        <v>10</v>
      </c>
      <c r="D27" s="111" t="s">
        <v>45</v>
      </c>
      <c r="E27" s="111" t="s">
        <v>45</v>
      </c>
      <c r="F27" s="54" t="s">
        <v>15</v>
      </c>
      <c r="G27" s="20"/>
      <c r="I27" s="58"/>
      <c r="J27" s="75" t="s">
        <v>10</v>
      </c>
      <c r="K27" s="81" t="s">
        <v>11</v>
      </c>
    </row>
    <row r="28" spans="2:14" ht="26" x14ac:dyDescent="0.3">
      <c r="B28" s="128"/>
      <c r="C28" s="128"/>
      <c r="D28" s="122"/>
      <c r="E28" s="122"/>
      <c r="F28" s="54" t="s">
        <v>27</v>
      </c>
      <c r="G28" s="13">
        <f>J31</f>
        <v>0</v>
      </c>
      <c r="I28" s="77" t="s">
        <v>32</v>
      </c>
      <c r="J28" s="78"/>
      <c r="K28" s="79"/>
    </row>
    <row r="29" spans="2:14" x14ac:dyDescent="0.3">
      <c r="B29" s="128"/>
      <c r="C29" s="128"/>
      <c r="D29" s="122"/>
      <c r="E29" s="122"/>
      <c r="F29" s="131" t="s">
        <v>17</v>
      </c>
      <c r="G29" s="124">
        <f>(G28/60*G27)</f>
        <v>0</v>
      </c>
      <c r="I29" s="80" t="s">
        <v>1</v>
      </c>
      <c r="J29" s="78"/>
      <c r="K29" s="79"/>
    </row>
    <row r="30" spans="2:14" x14ac:dyDescent="0.3">
      <c r="B30" s="128"/>
      <c r="C30" s="128"/>
      <c r="D30" s="122"/>
      <c r="E30" s="122"/>
      <c r="F30" s="132"/>
      <c r="G30" s="125"/>
      <c r="I30" s="80" t="s">
        <v>2</v>
      </c>
      <c r="J30" s="78"/>
      <c r="K30" s="79"/>
    </row>
    <row r="31" spans="2:14" ht="26" x14ac:dyDescent="0.3">
      <c r="B31" s="128"/>
      <c r="C31" s="128"/>
      <c r="D31" s="122"/>
      <c r="E31" s="122"/>
      <c r="F31" s="132"/>
      <c r="G31" s="125"/>
      <c r="I31" s="77" t="s">
        <v>29</v>
      </c>
      <c r="J31" s="78">
        <f>SUM(J28:J30)</f>
        <v>0</v>
      </c>
      <c r="K31" s="78">
        <f>SUM(K28:K30)</f>
        <v>0</v>
      </c>
    </row>
    <row r="32" spans="2:14" x14ac:dyDescent="0.3">
      <c r="B32" s="128"/>
      <c r="C32" s="128"/>
      <c r="D32" s="122"/>
      <c r="E32" s="122"/>
      <c r="F32" s="132"/>
      <c r="G32" s="125"/>
      <c r="I32" s="60"/>
      <c r="J32" s="60"/>
      <c r="K32" s="60"/>
    </row>
    <row r="33" spans="2:14" x14ac:dyDescent="0.3">
      <c r="B33" s="128"/>
      <c r="C33" s="128"/>
      <c r="D33" s="123"/>
      <c r="E33" s="123"/>
      <c r="F33" s="133"/>
      <c r="G33" s="126"/>
      <c r="I33" s="60"/>
      <c r="J33" s="60"/>
      <c r="K33" s="60"/>
    </row>
    <row r="34" spans="2:14" ht="15" customHeight="1" x14ac:dyDescent="0.3">
      <c r="B34" s="128"/>
      <c r="C34" s="127" t="s">
        <v>11</v>
      </c>
      <c r="D34" s="106" t="s">
        <v>45</v>
      </c>
      <c r="E34" s="106" t="s">
        <v>45</v>
      </c>
      <c r="F34" s="54" t="s">
        <v>15</v>
      </c>
      <c r="G34" s="20"/>
      <c r="I34" s="60"/>
      <c r="J34" s="60"/>
      <c r="K34" s="60"/>
    </row>
    <row r="35" spans="2:14" x14ac:dyDescent="0.3">
      <c r="B35" s="128"/>
      <c r="C35" s="128"/>
      <c r="D35" s="107"/>
      <c r="E35" s="107"/>
      <c r="F35" s="54" t="s">
        <v>27</v>
      </c>
      <c r="G35" s="13">
        <f>K31</f>
        <v>0</v>
      </c>
      <c r="I35" s="60"/>
      <c r="J35" s="60"/>
      <c r="K35" s="60"/>
    </row>
    <row r="36" spans="2:14" x14ac:dyDescent="0.3">
      <c r="B36" s="129"/>
      <c r="C36" s="129"/>
      <c r="D36" s="107"/>
      <c r="E36" s="107"/>
      <c r="F36" s="83" t="s">
        <v>20</v>
      </c>
      <c r="G36" s="71">
        <f>(G35/60*G34)</f>
        <v>0</v>
      </c>
      <c r="I36" s="60"/>
      <c r="J36" s="60"/>
      <c r="K36" s="60"/>
    </row>
    <row r="37" spans="2:14" ht="13.5" thickBot="1" x14ac:dyDescent="0.35">
      <c r="I37" s="60"/>
      <c r="J37" s="60"/>
      <c r="K37" s="60"/>
    </row>
    <row r="38" spans="2:14" x14ac:dyDescent="0.3">
      <c r="B38" s="116" t="s">
        <v>54</v>
      </c>
      <c r="C38" s="117"/>
      <c r="D38" s="117"/>
      <c r="E38" s="117"/>
      <c r="F38" s="117"/>
      <c r="G38" s="118"/>
      <c r="I38" s="60"/>
      <c r="J38" s="60"/>
      <c r="K38" s="60"/>
    </row>
    <row r="39" spans="2:14" s="23" customFormat="1" ht="38.5" customHeight="1" x14ac:dyDescent="0.35">
      <c r="B39" s="19" t="s">
        <v>5</v>
      </c>
      <c r="C39" s="18" t="s">
        <v>6</v>
      </c>
      <c r="D39" s="18" t="s">
        <v>7</v>
      </c>
      <c r="E39" s="18" t="s">
        <v>8</v>
      </c>
      <c r="F39" s="19" t="s">
        <v>3</v>
      </c>
      <c r="G39" s="15" t="s">
        <v>4</v>
      </c>
      <c r="I39" s="114" t="s">
        <v>26</v>
      </c>
      <c r="J39" s="114"/>
      <c r="K39" s="114"/>
      <c r="L39" s="17"/>
      <c r="M39" s="17"/>
      <c r="N39" s="17"/>
    </row>
    <row r="40" spans="2:14" ht="15" customHeight="1" x14ac:dyDescent="0.3">
      <c r="B40" s="127" t="s">
        <v>18</v>
      </c>
      <c r="C40" s="127" t="s">
        <v>10</v>
      </c>
      <c r="D40" s="111" t="s">
        <v>45</v>
      </c>
      <c r="E40" s="111" t="s">
        <v>45</v>
      </c>
      <c r="F40" s="54" t="s">
        <v>19</v>
      </c>
      <c r="G40" s="20"/>
      <c r="I40" s="58"/>
      <c r="J40" s="75" t="s">
        <v>10</v>
      </c>
      <c r="K40" s="76" t="s">
        <v>11</v>
      </c>
    </row>
    <row r="41" spans="2:14" ht="52" x14ac:dyDescent="0.3">
      <c r="B41" s="128"/>
      <c r="C41" s="128"/>
      <c r="D41" s="122"/>
      <c r="E41" s="122"/>
      <c r="F41" s="54" t="s">
        <v>24</v>
      </c>
      <c r="G41" s="13">
        <f>J44</f>
        <v>0</v>
      </c>
      <c r="I41" s="77" t="s">
        <v>31</v>
      </c>
      <c r="J41" s="78"/>
      <c r="K41" s="79"/>
    </row>
    <row r="42" spans="2:14" x14ac:dyDescent="0.3">
      <c r="B42" s="128"/>
      <c r="C42" s="128"/>
      <c r="D42" s="122"/>
      <c r="E42" s="122"/>
      <c r="F42" s="131" t="s">
        <v>17</v>
      </c>
      <c r="G42" s="124">
        <f>(G41*G40)</f>
        <v>0</v>
      </c>
      <c r="I42" s="80" t="s">
        <v>1</v>
      </c>
      <c r="J42" s="78"/>
      <c r="K42" s="79"/>
    </row>
    <row r="43" spans="2:14" x14ac:dyDescent="0.3">
      <c r="B43" s="128"/>
      <c r="C43" s="128"/>
      <c r="D43" s="122"/>
      <c r="E43" s="122"/>
      <c r="F43" s="132"/>
      <c r="G43" s="125"/>
      <c r="I43" s="80" t="s">
        <v>2</v>
      </c>
      <c r="J43" s="78"/>
      <c r="K43" s="79"/>
    </row>
    <row r="44" spans="2:14" ht="26" x14ac:dyDescent="0.3">
      <c r="B44" s="128"/>
      <c r="C44" s="128"/>
      <c r="D44" s="122"/>
      <c r="E44" s="122"/>
      <c r="F44" s="132"/>
      <c r="G44" s="125"/>
      <c r="I44" s="77" t="s">
        <v>25</v>
      </c>
      <c r="J44" s="78">
        <f>SUM(J41:J43)</f>
        <v>0</v>
      </c>
      <c r="K44" s="78">
        <f>SUM(K41:K43)</f>
        <v>0</v>
      </c>
    </row>
    <row r="45" spans="2:14" x14ac:dyDescent="0.3">
      <c r="B45" s="128"/>
      <c r="C45" s="128"/>
      <c r="D45" s="122"/>
      <c r="E45" s="122"/>
      <c r="F45" s="132"/>
      <c r="G45" s="125"/>
      <c r="I45" s="60"/>
      <c r="J45" s="60"/>
      <c r="K45" s="60"/>
    </row>
    <row r="46" spans="2:14" x14ac:dyDescent="0.3">
      <c r="B46" s="128"/>
      <c r="C46" s="128"/>
      <c r="D46" s="123"/>
      <c r="E46" s="123"/>
      <c r="F46" s="133"/>
      <c r="G46" s="126"/>
      <c r="I46" s="60"/>
      <c r="J46" s="60"/>
      <c r="K46" s="60"/>
    </row>
    <row r="47" spans="2:14" ht="15" customHeight="1" x14ac:dyDescent="0.3">
      <c r="B47" s="128"/>
      <c r="C47" s="127" t="s">
        <v>11</v>
      </c>
      <c r="D47" s="106" t="s">
        <v>45</v>
      </c>
      <c r="E47" s="106" t="s">
        <v>45</v>
      </c>
      <c r="F47" s="54" t="s">
        <v>19</v>
      </c>
      <c r="G47" s="20"/>
      <c r="I47" s="60"/>
      <c r="J47" s="60"/>
      <c r="K47" s="60"/>
    </row>
    <row r="48" spans="2:14" x14ac:dyDescent="0.3">
      <c r="B48" s="128"/>
      <c r="C48" s="128"/>
      <c r="D48" s="107"/>
      <c r="E48" s="107"/>
      <c r="F48" s="54" t="s">
        <v>24</v>
      </c>
      <c r="G48" s="13">
        <f>K44</f>
        <v>0</v>
      </c>
      <c r="I48" s="60"/>
      <c r="J48" s="60"/>
      <c r="K48" s="60"/>
    </row>
    <row r="49" spans="2:11" x14ac:dyDescent="0.3">
      <c r="B49" s="129"/>
      <c r="C49" s="129"/>
      <c r="D49" s="107"/>
      <c r="E49" s="107"/>
      <c r="F49" s="83" t="s">
        <v>20</v>
      </c>
      <c r="G49" s="71">
        <f>(G48*G47)</f>
        <v>0</v>
      </c>
      <c r="I49" s="60"/>
      <c r="J49" s="60"/>
      <c r="K49" s="60"/>
    </row>
    <row r="50" spans="2:11" x14ac:dyDescent="0.3">
      <c r="I50" s="60"/>
      <c r="J50" s="60"/>
      <c r="K50" s="60"/>
    </row>
    <row r="51" spans="2:11" x14ac:dyDescent="0.3">
      <c r="I51" s="60"/>
      <c r="J51" s="60"/>
      <c r="K51" s="60"/>
    </row>
    <row r="54" spans="2:11" ht="37" x14ac:dyDescent="0.45">
      <c r="B54" s="32" t="s">
        <v>55</v>
      </c>
      <c r="C54" s="33">
        <f>G11+G18+G29+G36+G42+G49</f>
        <v>0</v>
      </c>
    </row>
    <row r="55" spans="2:11" x14ac:dyDescent="0.3">
      <c r="B55" s="25"/>
    </row>
  </sheetData>
  <mergeCells count="36">
    <mergeCell ref="B38:G38"/>
    <mergeCell ref="I39:K39"/>
    <mergeCell ref="B40:B49"/>
    <mergeCell ref="C40:C46"/>
    <mergeCell ref="D40:D46"/>
    <mergeCell ref="E40:E46"/>
    <mergeCell ref="F42:F46"/>
    <mergeCell ref="G42:G46"/>
    <mergeCell ref="C47:C49"/>
    <mergeCell ref="D47:D49"/>
    <mergeCell ref="E47:E49"/>
    <mergeCell ref="B2:L5"/>
    <mergeCell ref="I26:K26"/>
    <mergeCell ref="D34:D36"/>
    <mergeCell ref="E34:E36"/>
    <mergeCell ref="E27:E33"/>
    <mergeCell ref="F29:F33"/>
    <mergeCell ref="G29:G33"/>
    <mergeCell ref="B27:B36"/>
    <mergeCell ref="C34:C36"/>
    <mergeCell ref="D27:D33"/>
    <mergeCell ref="C27:C33"/>
    <mergeCell ref="I8:K8"/>
    <mergeCell ref="B9:B22"/>
    <mergeCell ref="C16:C22"/>
    <mergeCell ref="B25:G25"/>
    <mergeCell ref="B7:G7"/>
    <mergeCell ref="F11:F15"/>
    <mergeCell ref="E9:E15"/>
    <mergeCell ref="D9:D15"/>
    <mergeCell ref="F18:F22"/>
    <mergeCell ref="G18:G22"/>
    <mergeCell ref="E16:E22"/>
    <mergeCell ref="D16:D22"/>
    <mergeCell ref="G11:G15"/>
    <mergeCell ref="C9:C15"/>
  </mergeCells>
  <pageMargins left="0.70866141732283472" right="0.70866141732283472" top="0.74803149606299213" bottom="0.74803149606299213" header="0.31496062992125984" footer="0.31496062992125984"/>
  <pageSetup paperSize="8" scale="75" orientation="landscape" r:id="rId1"/>
  <colBreaks count="1" manualBreakCount="1">
    <brk id="11"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7"/>
  <sheetViews>
    <sheetView view="pageBreakPreview" zoomScale="94" zoomScaleNormal="100" zoomScaleSheetLayoutView="94" workbookViewId="0">
      <selection activeCell="D4" sqref="D4:D7"/>
    </sheetView>
  </sheetViews>
  <sheetFormatPr defaultRowHeight="14.5" x14ac:dyDescent="0.35"/>
  <cols>
    <col min="1" max="1" width="40.90625" customWidth="1"/>
    <col min="2" max="2" width="30.7265625" customWidth="1"/>
    <col min="4" max="4" width="56.08984375" customWidth="1"/>
  </cols>
  <sheetData>
    <row r="1" spans="1:4" ht="16" thickBot="1" x14ac:dyDescent="0.4">
      <c r="A1" s="86" t="s">
        <v>40</v>
      </c>
      <c r="B1" s="87"/>
      <c r="C1" s="87"/>
      <c r="D1" s="88"/>
    </row>
    <row r="2" spans="1:4" ht="16" thickBot="1" x14ac:dyDescent="0.4">
      <c r="A2" s="34"/>
      <c r="B2" s="34"/>
      <c r="C2" s="35"/>
      <c r="D2" s="34"/>
    </row>
    <row r="3" spans="1:4" ht="15.5" x14ac:dyDescent="0.35">
      <c r="A3" s="36" t="s">
        <v>56</v>
      </c>
      <c r="B3" s="37" t="s">
        <v>14</v>
      </c>
      <c r="C3" s="38" t="s">
        <v>12</v>
      </c>
      <c r="D3" s="39" t="s">
        <v>13</v>
      </c>
    </row>
    <row r="4" spans="1:4" ht="15.5" x14ac:dyDescent="0.35">
      <c r="A4" s="40" t="s">
        <v>41</v>
      </c>
      <c r="B4" s="41">
        <f>'interviste LOTTO 1'!E6</f>
        <v>0</v>
      </c>
      <c r="C4" s="42">
        <v>59200</v>
      </c>
      <c r="D4" s="84">
        <f>B4*C4</f>
        <v>0</v>
      </c>
    </row>
    <row r="5" spans="1:4" ht="15.5" x14ac:dyDescent="0.35">
      <c r="A5" s="40" t="s">
        <v>42</v>
      </c>
      <c r="B5" s="41">
        <f>'interviste LOTTO 1'!E16</f>
        <v>0</v>
      </c>
      <c r="C5" s="42">
        <v>43000</v>
      </c>
      <c r="D5" s="84">
        <f>B5*C5</f>
        <v>0</v>
      </c>
    </row>
    <row r="6" spans="1:4" ht="15.5" x14ac:dyDescent="0.35">
      <c r="A6" s="40" t="s">
        <v>44</v>
      </c>
      <c r="B6" s="41">
        <f>'componente fissa'!C54</f>
        <v>0</v>
      </c>
      <c r="C6" s="43">
        <v>1</v>
      </c>
      <c r="D6" s="84">
        <f>B6*C6</f>
        <v>0</v>
      </c>
    </row>
    <row r="7" spans="1:4" ht="16" thickBot="1" x14ac:dyDescent="0.4">
      <c r="A7" s="44" t="s">
        <v>57</v>
      </c>
      <c r="B7" s="45"/>
      <c r="C7" s="46"/>
      <c r="D7" s="85">
        <f>SUM(D4:D6)</f>
        <v>0</v>
      </c>
    </row>
  </sheetData>
  <mergeCells count="1">
    <mergeCell ref="A1:D1"/>
  </mergeCells>
  <pageMargins left="0.7" right="0.7" top="0.75" bottom="0.75" header="0.3" footer="0.3"/>
  <pageSetup paperSize="9" scale="6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11C00-3099-4ADA-80B8-0AA35DDF25DE}">
  <dimension ref="A1:D8"/>
  <sheetViews>
    <sheetView view="pageBreakPreview" zoomScale="94" zoomScaleNormal="100" zoomScaleSheetLayoutView="94" workbookViewId="0">
      <selection activeCell="D9" sqref="D9"/>
    </sheetView>
  </sheetViews>
  <sheetFormatPr defaultRowHeight="14.5" x14ac:dyDescent="0.35"/>
  <cols>
    <col min="1" max="1" width="40.90625" customWidth="1"/>
    <col min="2" max="2" width="30.7265625" customWidth="1"/>
    <col min="4" max="4" width="56.08984375" customWidth="1"/>
  </cols>
  <sheetData>
    <row r="1" spans="1:4" ht="16" thickBot="1" x14ac:dyDescent="0.4">
      <c r="A1" s="86" t="s">
        <v>40</v>
      </c>
      <c r="B1" s="87"/>
      <c r="C1" s="87"/>
      <c r="D1" s="88"/>
    </row>
    <row r="2" spans="1:4" ht="16" thickBot="1" x14ac:dyDescent="0.4">
      <c r="A2" s="34"/>
      <c r="B2" s="34"/>
      <c r="C2" s="35"/>
      <c r="D2" s="34"/>
    </row>
    <row r="3" spans="1:4" ht="15.5" x14ac:dyDescent="0.35">
      <c r="A3" s="36" t="s">
        <v>56</v>
      </c>
      <c r="B3" s="37" t="s">
        <v>14</v>
      </c>
      <c r="C3" s="38" t="s">
        <v>12</v>
      </c>
      <c r="D3" s="39" t="s">
        <v>13</v>
      </c>
    </row>
    <row r="4" spans="1:4" ht="15.5" x14ac:dyDescent="0.35">
      <c r="A4" s="40" t="s">
        <v>41</v>
      </c>
      <c r="B4" s="41">
        <f>'interviste LOTTO 2'!E6</f>
        <v>0</v>
      </c>
      <c r="C4" s="42">
        <v>10000</v>
      </c>
      <c r="D4" s="84">
        <f>B4*C4</f>
        <v>0</v>
      </c>
    </row>
    <row r="5" spans="1:4" ht="15.5" x14ac:dyDescent="0.35">
      <c r="A5" s="40" t="s">
        <v>42</v>
      </c>
      <c r="B5" s="41">
        <f>'interviste LOTTO 2'!E16</f>
        <v>0</v>
      </c>
      <c r="C5" s="42">
        <v>18000</v>
      </c>
      <c r="D5" s="84">
        <f>B5*C5</f>
        <v>0</v>
      </c>
    </row>
    <row r="6" spans="1:4" ht="15.5" x14ac:dyDescent="0.35">
      <c r="A6" s="40" t="s">
        <v>73</v>
      </c>
      <c r="B6" s="41">
        <f>'interviste LOTTO 2'!E26</f>
        <v>0</v>
      </c>
      <c r="C6" s="42">
        <v>15000</v>
      </c>
      <c r="D6" s="84">
        <f>B6*C6</f>
        <v>0</v>
      </c>
    </row>
    <row r="7" spans="1:4" ht="15.5" x14ac:dyDescent="0.35">
      <c r="A7" s="40" t="s">
        <v>44</v>
      </c>
      <c r="B7" s="41">
        <f>'componente fissa'!C54</f>
        <v>0</v>
      </c>
      <c r="C7" s="43">
        <v>1</v>
      </c>
      <c r="D7" s="84">
        <f>B7*C7</f>
        <v>0</v>
      </c>
    </row>
    <row r="8" spans="1:4" ht="16" thickBot="1" x14ac:dyDescent="0.4">
      <c r="A8" s="44" t="s">
        <v>57</v>
      </c>
      <c r="B8" s="45"/>
      <c r="C8" s="46"/>
      <c r="D8" s="85">
        <f>SUM(D4:D7)</f>
        <v>0</v>
      </c>
    </row>
  </sheetData>
  <mergeCells count="1">
    <mergeCell ref="A1:D1"/>
  </mergeCells>
  <pageMargins left="0.7" right="0.7" top="0.75" bottom="0.75" header="0.3" footer="0.3"/>
  <pageSetup paperSize="9" scale="6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515931E190B8A4E8BB16E132F3C644E" ma:contentTypeVersion="10" ma:contentTypeDescription="Creare un nuovo documento." ma:contentTypeScope="" ma:versionID="9bc3bb9f6d304babcfc6fd5a9045e975">
  <xsd:schema xmlns:xsd="http://www.w3.org/2001/XMLSchema" xmlns:xs="http://www.w3.org/2001/XMLSchema" xmlns:p="http://schemas.microsoft.com/office/2006/metadata/properties" xmlns:ns2="40f26cd6-20a7-4805-803f-cc2dd25e18ff" xmlns:ns3="b310a33b-915b-4c7f-8b94-cd929f76327a" targetNamespace="http://schemas.microsoft.com/office/2006/metadata/properties" ma:root="true" ma:fieldsID="84343e15f6b3321149e447ef080f2a2b" ns2:_="" ns3:_="">
    <xsd:import namespace="40f26cd6-20a7-4805-803f-cc2dd25e18ff"/>
    <xsd:import namespace="b310a33b-915b-4c7f-8b94-cd929f76327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f26cd6-20a7-4805-803f-cc2dd25e18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ff0b1488-145e-4f65-b70b-1ba7c2ec0a54"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310a33b-915b-4c7f-8b94-cd929f76327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db3c068-4da0-4c2b-9e38-d7035288d70e}" ma:internalName="TaxCatchAll" ma:showField="CatchAllData" ma:web="b310a33b-915b-4c7f-8b94-cd929f76327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0f26cd6-20a7-4805-803f-cc2dd25e18ff">
      <Terms xmlns="http://schemas.microsoft.com/office/infopath/2007/PartnerControls"/>
    </lcf76f155ced4ddcb4097134ff3c332f>
    <TaxCatchAll xmlns="b310a33b-915b-4c7f-8b94-cd929f76327a" xsi:nil="true"/>
  </documentManagement>
</p:properties>
</file>

<file path=customXml/itemProps1.xml><?xml version="1.0" encoding="utf-8"?>
<ds:datastoreItem xmlns:ds="http://schemas.openxmlformats.org/officeDocument/2006/customXml" ds:itemID="{3DAE939B-625D-4AE6-957D-A9424A343DD9}"/>
</file>

<file path=customXml/itemProps2.xml><?xml version="1.0" encoding="utf-8"?>
<ds:datastoreItem xmlns:ds="http://schemas.openxmlformats.org/officeDocument/2006/customXml" ds:itemID="{6DB20868-EF49-441E-B660-5CFD7106F0F2}"/>
</file>

<file path=customXml/itemProps3.xml><?xml version="1.0" encoding="utf-8"?>
<ds:datastoreItem xmlns:ds="http://schemas.openxmlformats.org/officeDocument/2006/customXml" ds:itemID="{16A4233F-CC5D-4998-AADF-851CD1AE955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2</vt:i4>
      </vt:variant>
    </vt:vector>
  </HeadingPairs>
  <TitlesOfParts>
    <vt:vector size="8" baseType="lpstr">
      <vt:lpstr>Indicazioni per la compilaz </vt:lpstr>
      <vt:lpstr>interviste LOTTO 1</vt:lpstr>
      <vt:lpstr>interviste LOTTO 2</vt:lpstr>
      <vt:lpstr>componente fissa</vt:lpstr>
      <vt:lpstr>Manodopera LOTTO 1</vt:lpstr>
      <vt:lpstr>Manodopera LOTTO 2</vt:lpstr>
      <vt:lpstr>'componente fissa'!Area_stampa</vt:lpstr>
      <vt:lpstr>'Indicazioni per la compilaz '!Area_stampa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2026-06-19T11:41:06Z</dcterms:created>
  <dcterms:modified xsi:type="dcterms:W3CDTF">2026-06-19T11:41:09Z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0x0101009515931E190B8A4E8BB16E132F3C644E</vt:lpwstr>
  </property>
</Properties>
</file>